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6030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130" i="1"/>
  <c r="L70"/>
  <c r="O68"/>
  <c r="O70" s="1"/>
  <c r="M61"/>
  <c r="K61"/>
  <c r="O60"/>
  <c r="O59"/>
  <c r="O58"/>
  <c r="O57"/>
  <c r="O56"/>
  <c r="O55"/>
  <c r="O61" l="1"/>
</calcChain>
</file>

<file path=xl/sharedStrings.xml><?xml version="1.0" encoding="utf-8"?>
<sst xmlns="http://schemas.openxmlformats.org/spreadsheetml/2006/main" count="253" uniqueCount="156">
  <si>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</si>
  <si>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</si>
  <si>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</si>
  <si>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</si>
  <si>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</si>
  <si>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</si>
  <si>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</si>
  <si>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</si>
  <si>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№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</si>
  <si>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</si>
  <si>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</si>
  <si>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</si>
  <si>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</si>
  <si>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</si>
  <si>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</si>
  <si>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</si>
  <si>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</si>
  <si>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</si>
  <si>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1216030</t>
  </si>
  <si>
    <t>(найменування відповідального виконавця)</t>
  </si>
  <si>
    <t>3.</t>
  </si>
  <si>
    <t>0620</t>
  </si>
  <si>
    <t>Організація благоустрою населенних пунктів</t>
  </si>
  <si>
    <t>(КФКВК)</t>
  </si>
  <si>
    <t>(найменування  програмної класифікації )</t>
  </si>
  <si>
    <t>4.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</si>
  <si>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18 963,590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14 223,590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</si>
  <si>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r>
      <t xml:space="preserve">та зі спеціального фонду  </t>
    </r>
    <r>
      <rPr>
        <b/>
        <i/>
        <u/>
        <sz val="11"/>
        <rFont val="Times New Roman"/>
        <family val="1"/>
        <charset val="204"/>
      </rPr>
      <t xml:space="preserve"> - 4 740,0</t>
    </r>
    <r>
      <rPr>
        <sz val="11"/>
        <rFont val="Times New Roman"/>
        <family val="1"/>
        <charset val="204"/>
      </rPr>
      <t xml:space="preserve"> тис. гривень.</t>
    </r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</si>
  <si>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</si>
  <si>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</si>
  <si>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</si>
  <si>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</si>
  <si>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</si>
  <si>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</si>
  <si>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</si>
  <si>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</si>
  <si>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</si>
  <si>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</si>
  <si>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</si>
  <si>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</si>
  <si>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t>Рішення сесії Білгород-Дністровської міської ради від 27.11.2017 № 450-VІI «Про міський бюджет міста Б-Дністровського на 2018рік».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</si>
  <si>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01.02.2018 № 502 "Про внесення змін до Рішення від 27.11.2017 № 450-VІI «Про міський бюджет міста Б-Дністровського на 2018рік».</t>
    </r>
  </si>
  <si>
    <t>6.</t>
  </si>
  <si>
    <t>Мета бюджетної програми</t>
  </si>
  <si>
    <t>Підвищення рівня благоустрою міста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</si>
  <si>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</si>
  <si>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</si>
  <si>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</si>
  <si>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</si>
  <si>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</si>
  <si>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</si>
  <si>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</si>
  <si>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</si>
  <si>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</si>
  <si>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</si>
  <si>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</si>
  <si>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</si>
  <si>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</si>
  <si>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</si>
  <si>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Забезпечення та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</si>
  <si>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</si>
  <si>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</si>
  <si>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Придбання авто-мото техніки ( грейдеру, машини для ямкового ремонту "Міра-3", тракторів "Белорус320,4МПЦ"-2шт)</t>
  </si>
  <si>
    <t>Облаштування автобусних зупинок</t>
  </si>
  <si>
    <t>Забезпечення поточного ремонту  об`ектів благоустрою Чернобильського меморіалу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</si>
  <si>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</si>
  <si>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</si>
  <si>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</si>
  <si>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</si>
  <si>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</si>
  <si>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розвитку  мережі зупинок міського громадського транспорту міста Білгорода-Дністровського на 2017-2019 роки "Міський автобус"</t>
  </si>
  <si>
    <t>Підпрограма 1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</si>
  <si>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</si>
  <si>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</si>
  <si>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</si>
  <si>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</si>
  <si>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</si>
  <si>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</si>
  <si>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</si>
  <si>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</si>
  <si>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</t>
  </si>
  <si>
    <t>Рішення сесії міської ради від 27.11.2017р № 450-VII</t>
  </si>
  <si>
    <t>Продукту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</si>
  <si>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</si>
  <si>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</si>
  <si>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</si>
  <si>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</si>
  <si>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>км</t>
  </si>
  <si>
    <t>Ефективності</t>
  </si>
  <si>
    <t xml:space="preserve">середня вартість утримання 1 м² вулиць,(доріг та тротуарів)   </t>
  </si>
  <si>
    <t>грн.</t>
  </si>
  <si>
    <t>розрахунок</t>
  </si>
  <si>
    <t xml:space="preserve">середня вартість утримання 1км ліній зовнішнього освітлення  </t>
  </si>
  <si>
    <t>Якості</t>
  </si>
  <si>
    <t>питома вага вулиць, що планується утримувати в належгному стані в загальній кількості доріг</t>
  </si>
  <si>
    <t>%</t>
  </si>
  <si>
    <t xml:space="preserve">Розрахунково </t>
  </si>
  <si>
    <t xml:space="preserve">питома вага ліній зовнішнього освітлення, що планується утримувати в належгному стані в загальній кількості </t>
  </si>
  <si>
    <t>Збереження та утримання в належному санітарному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</si>
  <si>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</si>
  <si>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</si>
  <si>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</si>
  <si>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</si>
  <si>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</si>
  <si>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</si>
  <si>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</si>
  <si>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</si>
  <si>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питома вага кладовищ, благоустрій яких планується здійснювати догляд, у загальній площі кладовищ</t>
  </si>
  <si>
    <t>Придбання грейдеру</t>
  </si>
  <si>
    <t>обсяг видатків на придбання грейдеру</t>
  </si>
  <si>
    <t>Придбання авто-мото техніки ( машини для ямкового ремонту "Міра-3", тракторів "Белорус320,4МПЦ"-2шт)</t>
  </si>
  <si>
    <t>Рішення сесії міської ради від 01.02.2018р № 502-VII</t>
  </si>
  <si>
    <t>кількість одиниць транспорту</t>
  </si>
  <si>
    <t>од.</t>
  </si>
  <si>
    <t>Середні витрати на придбання одиниці техніки</t>
  </si>
  <si>
    <t>обсяг видатків  на облаштування автобусних зупинок</t>
  </si>
  <si>
    <t>кількість одиниць автобусних зупинок, які планується придбати</t>
  </si>
  <si>
    <t>план на 2018р</t>
  </si>
  <si>
    <t>середні витрати на облаштування 1 зупинки</t>
  </si>
  <si>
    <t>Рівень виконання робіт по облаштуванню автобусних зупинок</t>
  </si>
  <si>
    <t>Кількість об`ектів на яких планується здійснити поточний ремонт (вул. Ізмаїльська,133)</t>
  </si>
  <si>
    <t>од</t>
  </si>
  <si>
    <t>Середні витрати на догляд 1 об`екта</t>
  </si>
  <si>
    <t>Розрахунково (відношення обсягу видатків до загальної кількості об`ектів )</t>
  </si>
  <si>
    <t>динаміка відремонтованих за рахунок поточного ремонту об`ектів Чорнобильського меморіалу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</si>
  <si>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</si>
  <si>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</si>
  <si>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</si>
  <si>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</si>
  <si>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</si>
  <si>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</si>
  <si>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</si>
  <si>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</si>
  <si>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</si>
  <si>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</si>
  <si>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</si>
  <si>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</si>
  <si>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</si>
  <si>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</si>
  <si>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</si>
  <si>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</si>
  <si>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</si>
  <si>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</si>
  <si>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</si>
  <si>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</si>
  <si>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</si>
  <si>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1210000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</si>
  <si>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</si>
  <si>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20.03.2018 №               -VII "Про внесення змін до Рішення від 27.11.2017 № 450-VІI «Про міський бюджет міста Б-Дністровського на 2018рік».</t>
    </r>
  </si>
  <si>
    <t>Рішення сесії міської ради від 27.11.2017р № 450-VII, від 01.02.2018р № 502-VII, від 20.03.2018 № 506-VII</t>
  </si>
  <si>
    <t>Начальник управління житлово-комунального господарства Білгород-Дністровської міської ради</t>
  </si>
  <si>
    <t>О.Ю. Задорожна</t>
  </si>
  <si>
    <t>Виконавець : Солов'єнко С.П.</t>
  </si>
  <si>
    <t>Начальник фінансового управління Білгород-Дністровської міської ради</t>
  </si>
  <si>
    <t>від  27.03.2018 р.</t>
  </si>
  <si>
    <t>27-ОС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</si>
</sst>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4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1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66" fontId="13" fillId="0" borderId="0" xfId="0" applyNumberFormat="1" applyFont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13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1" fillId="0" borderId="2" xfId="0" applyFont="1" applyFill="1" applyBorder="1" applyAlignment="1"/>
    <xf numFmtId="0" fontId="22" fillId="0" borderId="2" xfId="0" applyFont="1" applyFill="1" applyBorder="1"/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/>
    <xf numFmtId="49" fontId="7" fillId="0" borderId="2" xfId="0" applyNumberFormat="1" applyFont="1" applyBorder="1" applyAlignment="1">
      <alignment horizontal="center" wrapText="1"/>
    </xf>
    <xf numFmtId="0" fontId="21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/>
    <xf numFmtId="0" fontId="6" fillId="2" borderId="0" xfId="0" applyFont="1" applyFill="1"/>
    <xf numFmtId="0" fontId="6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0" fontId="18" fillId="0" borderId="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 wrapText="1"/>
      <protection locked="0"/>
    </xf>
    <xf numFmtId="0" fontId="13" fillId="0" borderId="4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7" fillId="5" borderId="3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166" fontId="6" fillId="3" borderId="3" xfId="0" applyNumberFormat="1" applyFont="1" applyFill="1" applyBorder="1" applyAlignment="1">
      <alignment horizontal="center" vertical="center" wrapText="1"/>
    </xf>
    <xf numFmtId="166" fontId="6" fillId="3" borderId="6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6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justify" wrapText="1"/>
    </xf>
    <xf numFmtId="0" fontId="19" fillId="0" borderId="6" xfId="0" applyFont="1" applyBorder="1" applyAlignment="1">
      <alignment horizontal="left" vertical="justify" wrapText="1"/>
    </xf>
    <xf numFmtId="0" fontId="19" fillId="0" borderId="4" xfId="0" applyFont="1" applyBorder="1" applyAlignment="1">
      <alignment horizontal="left" vertical="justify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6" fontId="6" fillId="0" borderId="5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textRotation="90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tabSelected="1" topLeftCell="A93" workbookViewId="0">
      <selection activeCell="P1" sqref="A1:P33"/>
    </sheetView>
  </sheetViews>
  <sheetFormatPr defaultRowHeight="15"/>
  <cols>
    <col min="2" max="2" width="9.85546875" customWidth="1"/>
  </cols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41" t="s">
        <v>4</v>
      </c>
      <c r="K5" s="241"/>
      <c r="L5" s="1"/>
      <c r="M5" s="1"/>
      <c r="N5" s="1"/>
      <c r="O5" s="1"/>
      <c r="P5" s="1"/>
    </row>
    <row r="6" spans="1:16" ht="30.75" customHeight="1">
      <c r="A6" s="1"/>
      <c r="B6" s="1"/>
      <c r="C6" s="1"/>
      <c r="D6" s="1"/>
      <c r="E6" s="1"/>
      <c r="F6" s="1"/>
      <c r="G6" s="1"/>
      <c r="H6" s="1"/>
      <c r="I6" s="1"/>
      <c r="J6" s="242" t="s">
        <v>14</v>
      </c>
      <c r="K6" s="242"/>
      <c r="L6" s="242"/>
      <c r="M6" s="242"/>
      <c r="N6" s="242"/>
      <c r="O6" s="242"/>
      <c r="P6" s="24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243" t="s">
        <v>5</v>
      </c>
      <c r="L7" s="243"/>
      <c r="M7" s="243"/>
      <c r="N7" s="243"/>
      <c r="O7" s="243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13"/>
      <c r="K8" s="61" t="s">
        <v>154</v>
      </c>
      <c r="L8" s="62"/>
      <c r="M8" s="61"/>
      <c r="N8" s="63" t="s">
        <v>8</v>
      </c>
      <c r="O8" s="64">
        <v>6</v>
      </c>
      <c r="P8" s="65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6" t="s">
        <v>4</v>
      </c>
      <c r="K9" s="7"/>
      <c r="L9" s="7"/>
      <c r="M9" s="8"/>
      <c r="N9" s="8"/>
      <c r="O9" s="9"/>
      <c r="P9" s="8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66" t="s">
        <v>6</v>
      </c>
      <c r="K10" s="11"/>
      <c r="L10" s="11"/>
      <c r="M10" s="10"/>
      <c r="N10" s="10"/>
      <c r="O10" s="10"/>
      <c r="P10" s="10"/>
    </row>
    <row r="11" spans="1:16" ht="15.75">
      <c r="A11" s="1"/>
      <c r="B11" s="1"/>
      <c r="C11" s="1"/>
      <c r="D11" s="1"/>
      <c r="E11" s="1"/>
      <c r="F11" s="1"/>
      <c r="G11" s="1"/>
      <c r="H11" s="1"/>
      <c r="I11" s="12"/>
      <c r="J11" s="13"/>
      <c r="K11" s="14" t="s">
        <v>7</v>
      </c>
      <c r="L11" s="7"/>
      <c r="M11" s="15"/>
      <c r="N11" s="14"/>
      <c r="O11" s="14"/>
      <c r="P11" s="15"/>
    </row>
    <row r="12" spans="1:16" ht="15.75">
      <c r="A12" s="1"/>
      <c r="B12" s="1"/>
      <c r="C12" s="1"/>
      <c r="D12" s="1"/>
      <c r="E12" s="1"/>
      <c r="F12" s="1"/>
      <c r="G12" s="1"/>
      <c r="H12" s="1"/>
      <c r="I12" s="12"/>
      <c r="J12" s="13"/>
      <c r="K12" s="61" t="s">
        <v>154</v>
      </c>
      <c r="L12" s="62"/>
      <c r="M12" s="61"/>
      <c r="N12" s="63" t="s">
        <v>8</v>
      </c>
      <c r="O12" s="79" t="s">
        <v>155</v>
      </c>
      <c r="P12" s="79"/>
    </row>
    <row r="13" spans="1:16" ht="15.75">
      <c r="A13" s="244" t="s">
        <v>9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</row>
    <row r="14" spans="1:16" ht="15.75">
      <c r="A14" s="244" t="s">
        <v>10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</row>
    <row r="15" spans="1:16" ht="15.75">
      <c r="A15" s="16"/>
      <c r="B15" s="16"/>
      <c r="C15" s="16"/>
      <c r="D15" s="16"/>
      <c r="E15" s="16"/>
      <c r="F15" s="16"/>
      <c r="G15" s="244" t="s">
        <v>11</v>
      </c>
      <c r="H15" s="244"/>
      <c r="I15" s="244"/>
      <c r="J15" s="244"/>
      <c r="K15" s="16"/>
      <c r="L15" s="16"/>
      <c r="M15" s="16"/>
      <c r="N15" s="16"/>
      <c r="O15" s="16"/>
      <c r="P15" s="16"/>
    </row>
    <row r="16" spans="1:16" ht="15.75">
      <c r="A16" s="17" t="s">
        <v>12</v>
      </c>
      <c r="B16" s="238" t="s">
        <v>13</v>
      </c>
      <c r="C16" s="238"/>
      <c r="D16" s="17"/>
      <c r="E16" s="240" t="s">
        <v>14</v>
      </c>
      <c r="F16" s="240"/>
      <c r="G16" s="240"/>
      <c r="H16" s="240"/>
      <c r="I16" s="240"/>
      <c r="J16" s="240"/>
      <c r="K16" s="240"/>
      <c r="L16" s="240"/>
      <c r="M16" s="240"/>
      <c r="N16" s="240"/>
      <c r="O16" s="17"/>
      <c r="P16" s="17"/>
    </row>
    <row r="17" spans="1:16">
      <c r="A17" s="17"/>
      <c r="B17" s="237" t="s">
        <v>15</v>
      </c>
      <c r="C17" s="237"/>
      <c r="D17" s="17"/>
      <c r="E17" s="237" t="s">
        <v>16</v>
      </c>
      <c r="F17" s="237"/>
      <c r="G17" s="237"/>
      <c r="H17" s="237"/>
      <c r="I17" s="237"/>
      <c r="J17" s="237"/>
      <c r="K17" s="237"/>
      <c r="L17" s="17"/>
      <c r="M17" s="17"/>
      <c r="N17" s="17"/>
      <c r="O17" s="17"/>
      <c r="P17" s="17"/>
    </row>
    <row r="18" spans="1:16" ht="15.75">
      <c r="A18" s="17" t="s">
        <v>17</v>
      </c>
      <c r="B18" s="238" t="s">
        <v>146</v>
      </c>
      <c r="C18" s="238"/>
      <c r="D18" s="17"/>
      <c r="E18" s="240" t="s">
        <v>14</v>
      </c>
      <c r="F18" s="240"/>
      <c r="G18" s="240"/>
      <c r="H18" s="240"/>
      <c r="I18" s="240"/>
      <c r="J18" s="240"/>
      <c r="K18" s="240"/>
      <c r="L18" s="240"/>
      <c r="M18" s="240"/>
      <c r="N18" s="240"/>
      <c r="O18" s="17"/>
      <c r="P18" s="17"/>
    </row>
    <row r="19" spans="1:16">
      <c r="A19" s="17"/>
      <c r="B19" s="237" t="s">
        <v>15</v>
      </c>
      <c r="C19" s="237"/>
      <c r="D19" s="17"/>
      <c r="E19" s="237" t="s">
        <v>19</v>
      </c>
      <c r="F19" s="237"/>
      <c r="G19" s="237"/>
      <c r="H19" s="237"/>
      <c r="I19" s="237"/>
      <c r="J19" s="237"/>
      <c r="K19" s="237"/>
      <c r="L19" s="17"/>
      <c r="M19" s="17"/>
      <c r="N19" s="17"/>
      <c r="O19" s="17"/>
      <c r="P19" s="17"/>
    </row>
    <row r="20" spans="1:16" ht="15.75">
      <c r="A20" s="17" t="s">
        <v>20</v>
      </c>
      <c r="B20" s="238" t="s">
        <v>18</v>
      </c>
      <c r="C20" s="238"/>
      <c r="D20" s="18"/>
      <c r="E20" s="67" t="s">
        <v>21</v>
      </c>
      <c r="F20" s="19"/>
      <c r="G20" s="239" t="s">
        <v>22</v>
      </c>
      <c r="H20" s="239"/>
      <c r="I20" s="239"/>
      <c r="J20" s="239"/>
      <c r="K20" s="239"/>
      <c r="L20" s="239"/>
      <c r="M20" s="239"/>
      <c r="N20" s="239"/>
      <c r="O20" s="239"/>
      <c r="P20" s="20"/>
    </row>
    <row r="21" spans="1:16">
      <c r="A21" s="17"/>
      <c r="B21" s="237" t="s">
        <v>15</v>
      </c>
      <c r="C21" s="237"/>
      <c r="D21" s="17"/>
      <c r="E21" s="21" t="s">
        <v>23</v>
      </c>
      <c r="F21" s="17"/>
      <c r="G21" s="237" t="s">
        <v>24</v>
      </c>
      <c r="H21" s="237"/>
      <c r="I21" s="237"/>
      <c r="J21" s="237"/>
      <c r="K21" s="237"/>
      <c r="L21" s="237"/>
      <c r="M21" s="237"/>
      <c r="N21" s="237"/>
      <c r="O21" s="237"/>
      <c r="P21" s="237"/>
    </row>
    <row r="22" spans="1:16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>
      <c r="A23" s="22" t="s">
        <v>25</v>
      </c>
      <c r="B23" s="23" t="s">
        <v>26</v>
      </c>
      <c r="C23" s="24"/>
      <c r="D23" s="24"/>
      <c r="E23" s="24"/>
      <c r="F23" s="25"/>
      <c r="G23" s="25"/>
      <c r="H23" s="26"/>
      <c r="I23" s="26"/>
      <c r="J23" s="26"/>
      <c r="K23" s="26"/>
      <c r="L23" s="26"/>
      <c r="M23" s="26"/>
      <c r="N23" s="26"/>
      <c r="O23" s="25"/>
      <c r="P23" s="25"/>
    </row>
    <row r="24" spans="1:16">
      <c r="A24" s="22"/>
      <c r="B24" s="23"/>
      <c r="C24" s="24"/>
      <c r="D24" s="24"/>
      <c r="E24" s="24"/>
      <c r="F24" s="25"/>
      <c r="G24" s="25"/>
      <c r="H24" s="22" t="s">
        <v>27</v>
      </c>
      <c r="I24" s="26"/>
      <c r="J24" s="26"/>
      <c r="K24" s="26"/>
      <c r="L24" s="26"/>
      <c r="M24" s="26"/>
      <c r="N24" s="26"/>
      <c r="O24" s="25"/>
      <c r="P24" s="25"/>
    </row>
    <row r="25" spans="1:16" ht="15.75">
      <c r="A25" s="22"/>
      <c r="B25" s="19"/>
      <c r="C25" s="17"/>
      <c r="D25" s="17"/>
      <c r="E25" s="17"/>
      <c r="F25" s="27"/>
      <c r="G25" s="27"/>
      <c r="H25" s="22"/>
      <c r="I25" s="1"/>
      <c r="J25" s="17"/>
      <c r="K25" s="17"/>
      <c r="L25" s="17"/>
      <c r="M25" s="17"/>
      <c r="N25" s="17"/>
      <c r="O25" s="17"/>
      <c r="P25" s="17"/>
    </row>
    <row r="26" spans="1:16">
      <c r="A26" s="22" t="s">
        <v>28</v>
      </c>
      <c r="B26" s="87" t="s">
        <v>29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</row>
    <row r="27" spans="1:16">
      <c r="A27" s="17"/>
      <c r="B27" s="88" t="s">
        <v>30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</row>
    <row r="28" spans="1:16" ht="18" customHeight="1">
      <c r="A28" s="17"/>
      <c r="B28" s="88" t="s">
        <v>31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</row>
    <row r="29" spans="1:16">
      <c r="A29" s="17"/>
      <c r="B29" s="88" t="s">
        <v>32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</row>
    <row r="30" spans="1:16">
      <c r="A30" s="17"/>
      <c r="B30" s="89" t="s">
        <v>33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>
      <c r="A31" s="17"/>
      <c r="B31" s="88" t="s">
        <v>34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</row>
    <row r="32" spans="1:16" ht="28.5" customHeight="1">
      <c r="A32" s="17"/>
      <c r="B32" s="90" t="s">
        <v>35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</row>
    <row r="33" spans="1:16" ht="29.25" customHeight="1">
      <c r="A33" s="17"/>
      <c r="B33" s="84" t="s">
        <v>36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</row>
    <row r="34" spans="1:16" ht="30" customHeight="1">
      <c r="A34" s="17"/>
      <c r="B34" s="84" t="s">
        <v>37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</row>
    <row r="35" spans="1:16" ht="30" customHeight="1">
      <c r="A35" s="17"/>
      <c r="B35" s="84" t="s">
        <v>38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</row>
    <row r="36" spans="1:16" ht="29.25" customHeight="1">
      <c r="A36" s="17"/>
      <c r="B36" s="84" t="s">
        <v>39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</row>
    <row r="37" spans="1:16" ht="27.75" customHeight="1">
      <c r="A37" s="17"/>
      <c r="B37" s="84" t="s">
        <v>147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</row>
    <row r="38" spans="1:16" ht="15" customHeight="1">
      <c r="A38" s="17"/>
      <c r="B38" s="85" t="s">
        <v>40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</row>
    <row r="39" spans="1:16" ht="29.25" customHeight="1">
      <c r="A39" s="22"/>
      <c r="B39" s="85" t="s">
        <v>41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</row>
    <row r="40" spans="1:16" ht="28.5" customHeight="1">
      <c r="A40" s="22"/>
      <c r="B40" s="85" t="s">
        <v>148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</row>
    <row r="41" spans="1:16" ht="15.75" customHeight="1">
      <c r="A41" s="22" t="s">
        <v>42</v>
      </c>
      <c r="B41" s="68" t="s">
        <v>43</v>
      </c>
      <c r="C41" s="28"/>
      <c r="D41" s="28"/>
      <c r="E41" s="28"/>
      <c r="F41" s="28"/>
      <c r="G41" s="86" t="s">
        <v>44</v>
      </c>
      <c r="H41" s="86"/>
      <c r="I41" s="86"/>
      <c r="J41" s="86"/>
      <c r="K41" s="86"/>
      <c r="L41" s="86"/>
      <c r="M41" s="86"/>
      <c r="N41" s="86"/>
      <c r="O41" s="86"/>
      <c r="P41" s="86"/>
    </row>
    <row r="42" spans="1:16">
      <c r="A42" s="22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>
      <c r="A43" s="29" t="s">
        <v>45</v>
      </c>
      <c r="B43" s="30" t="s">
        <v>46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>
      <c r="A44" s="233" t="s">
        <v>47</v>
      </c>
      <c r="B44" s="234"/>
      <c r="C44" s="235" t="s">
        <v>48</v>
      </c>
      <c r="D44" s="235"/>
      <c r="E44" s="235" t="s">
        <v>49</v>
      </c>
      <c r="F44" s="235"/>
      <c r="G44" s="233" t="s">
        <v>50</v>
      </c>
      <c r="H44" s="236"/>
      <c r="I44" s="236"/>
      <c r="J44" s="236"/>
      <c r="K44" s="236"/>
      <c r="L44" s="236"/>
      <c r="M44" s="236"/>
      <c r="N44" s="236"/>
      <c r="O44" s="236"/>
      <c r="P44" s="234"/>
    </row>
    <row r="45" spans="1:16">
      <c r="A45" s="218"/>
      <c r="B45" s="219"/>
      <c r="C45" s="219"/>
      <c r="D45" s="229"/>
      <c r="E45" s="220"/>
      <c r="F45" s="221"/>
      <c r="G45" s="230"/>
      <c r="H45" s="231"/>
      <c r="I45" s="231"/>
      <c r="J45" s="231"/>
      <c r="K45" s="231"/>
      <c r="L45" s="231"/>
      <c r="M45" s="231"/>
      <c r="N45" s="231"/>
      <c r="O45" s="231"/>
      <c r="P45" s="232"/>
    </row>
    <row r="46" spans="1:16">
      <c r="A46" s="218"/>
      <c r="B46" s="219"/>
      <c r="C46" s="218"/>
      <c r="D46" s="219"/>
      <c r="E46" s="220"/>
      <c r="F46" s="221"/>
      <c r="G46" s="222"/>
      <c r="H46" s="223"/>
      <c r="I46" s="223"/>
      <c r="J46" s="223"/>
      <c r="K46" s="223"/>
      <c r="L46" s="223"/>
      <c r="M46" s="223"/>
      <c r="N46" s="223"/>
      <c r="O46" s="223"/>
      <c r="P46" s="224"/>
    </row>
    <row r="47" spans="1:16">
      <c r="A47" s="218"/>
      <c r="B47" s="219"/>
      <c r="C47" s="218"/>
      <c r="D47" s="219"/>
      <c r="E47" s="220"/>
      <c r="F47" s="221"/>
      <c r="G47" s="222"/>
      <c r="H47" s="223"/>
      <c r="I47" s="223"/>
      <c r="J47" s="223"/>
      <c r="K47" s="223"/>
      <c r="L47" s="223"/>
      <c r="M47" s="223"/>
      <c r="N47" s="223"/>
      <c r="O47" s="223"/>
      <c r="P47" s="224"/>
    </row>
    <row r="48" spans="1:16">
      <c r="A48" s="225"/>
      <c r="B48" s="219"/>
      <c r="C48" s="218"/>
      <c r="D48" s="219"/>
      <c r="E48" s="220"/>
      <c r="F48" s="221"/>
      <c r="G48" s="226"/>
      <c r="H48" s="227"/>
      <c r="I48" s="227"/>
      <c r="J48" s="227"/>
      <c r="K48" s="227"/>
      <c r="L48" s="227"/>
      <c r="M48" s="227"/>
      <c r="N48" s="227"/>
      <c r="O48" s="227"/>
      <c r="P48" s="228"/>
    </row>
    <row r="49" spans="1:16">
      <c r="A49" s="31"/>
      <c r="B49" s="31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>
      <c r="A50" s="22" t="s">
        <v>51</v>
      </c>
      <c r="B50" s="22" t="s">
        <v>52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 t="s">
        <v>53</v>
      </c>
    </row>
    <row r="52" spans="1:16">
      <c r="A52" s="33" t="s">
        <v>47</v>
      </c>
      <c r="B52" s="33" t="s">
        <v>49</v>
      </c>
      <c r="C52" s="168" t="s">
        <v>54</v>
      </c>
      <c r="D52" s="168"/>
      <c r="E52" s="168" t="s">
        <v>55</v>
      </c>
      <c r="F52" s="168"/>
      <c r="G52" s="168"/>
      <c r="H52" s="168"/>
      <c r="I52" s="168"/>
      <c r="J52" s="168"/>
      <c r="K52" s="168" t="s">
        <v>56</v>
      </c>
      <c r="L52" s="168"/>
      <c r="M52" s="168" t="s">
        <v>57</v>
      </c>
      <c r="N52" s="168"/>
      <c r="O52" s="168" t="s">
        <v>58</v>
      </c>
      <c r="P52" s="168"/>
    </row>
    <row r="53" spans="1:16">
      <c r="A53" s="33">
        <v>1</v>
      </c>
      <c r="B53" s="33">
        <v>2</v>
      </c>
      <c r="C53" s="168">
        <v>3</v>
      </c>
      <c r="D53" s="168"/>
      <c r="E53" s="168">
        <v>4</v>
      </c>
      <c r="F53" s="168"/>
      <c r="G53" s="168"/>
      <c r="H53" s="168"/>
      <c r="I53" s="168"/>
      <c r="J53" s="168"/>
      <c r="K53" s="168">
        <v>5</v>
      </c>
      <c r="L53" s="168"/>
      <c r="M53" s="168">
        <v>6</v>
      </c>
      <c r="N53" s="168"/>
      <c r="O53" s="168">
        <v>7</v>
      </c>
      <c r="P53" s="168"/>
    </row>
    <row r="54" spans="1:16">
      <c r="A54" s="34">
        <v>1</v>
      </c>
      <c r="B54" s="35" t="s">
        <v>18</v>
      </c>
      <c r="C54" s="216" t="s">
        <v>21</v>
      </c>
      <c r="D54" s="217"/>
      <c r="E54" s="197" t="s">
        <v>22</v>
      </c>
      <c r="F54" s="198"/>
      <c r="G54" s="198"/>
      <c r="H54" s="198"/>
      <c r="I54" s="198"/>
      <c r="J54" s="199"/>
      <c r="K54" s="168"/>
      <c r="L54" s="168"/>
      <c r="M54" s="168"/>
      <c r="N54" s="168"/>
      <c r="O54" s="168"/>
      <c r="P54" s="168"/>
    </row>
    <row r="55" spans="1:16">
      <c r="A55" s="33"/>
      <c r="B55" s="33"/>
      <c r="C55" s="168"/>
      <c r="D55" s="168"/>
      <c r="E55" s="100" t="s">
        <v>59</v>
      </c>
      <c r="F55" s="101"/>
      <c r="G55" s="101"/>
      <c r="H55" s="101"/>
      <c r="I55" s="101"/>
      <c r="J55" s="102"/>
      <c r="K55" s="209">
        <v>7904.8280000000004</v>
      </c>
      <c r="L55" s="209"/>
      <c r="M55" s="215">
        <v>114.4</v>
      </c>
      <c r="N55" s="215"/>
      <c r="O55" s="209">
        <f t="shared" ref="O55:O60" si="0">K55+M55</f>
        <v>8019.2280000000001</v>
      </c>
      <c r="P55" s="209"/>
    </row>
    <row r="56" spans="1:16">
      <c r="A56" s="33"/>
      <c r="B56" s="33"/>
      <c r="C56" s="98"/>
      <c r="D56" s="99"/>
      <c r="E56" s="100" t="s">
        <v>60</v>
      </c>
      <c r="F56" s="101"/>
      <c r="G56" s="101"/>
      <c r="H56" s="101"/>
      <c r="I56" s="101"/>
      <c r="J56" s="102"/>
      <c r="K56" s="207">
        <v>5012.4120000000003</v>
      </c>
      <c r="L56" s="208"/>
      <c r="M56" s="175"/>
      <c r="N56" s="177"/>
      <c r="O56" s="209">
        <f t="shared" si="0"/>
        <v>5012.4120000000003</v>
      </c>
      <c r="P56" s="209"/>
    </row>
    <row r="57" spans="1:16">
      <c r="A57" s="33"/>
      <c r="B57" s="33"/>
      <c r="C57" s="168"/>
      <c r="D57" s="168"/>
      <c r="E57" s="100" t="s">
        <v>61</v>
      </c>
      <c r="F57" s="101"/>
      <c r="G57" s="101"/>
      <c r="H57" s="101"/>
      <c r="I57" s="101"/>
      <c r="J57" s="102"/>
      <c r="K57" s="207">
        <v>1240.3499999999999</v>
      </c>
      <c r="L57" s="208"/>
      <c r="M57" s="215">
        <v>135.6</v>
      </c>
      <c r="N57" s="215"/>
      <c r="O57" s="209">
        <f t="shared" si="0"/>
        <v>1375.9499999999998</v>
      </c>
      <c r="P57" s="209"/>
    </row>
    <row r="58" spans="1:16">
      <c r="A58" s="33"/>
      <c r="B58" s="33"/>
      <c r="C58" s="98"/>
      <c r="D58" s="99"/>
      <c r="E58" s="100" t="s">
        <v>62</v>
      </c>
      <c r="F58" s="101"/>
      <c r="G58" s="101"/>
      <c r="H58" s="101"/>
      <c r="I58" s="101"/>
      <c r="J58" s="102"/>
      <c r="K58" s="207"/>
      <c r="L58" s="208"/>
      <c r="M58" s="175">
        <v>4400</v>
      </c>
      <c r="N58" s="177"/>
      <c r="O58" s="209">
        <f t="shared" si="0"/>
        <v>4400</v>
      </c>
      <c r="P58" s="209"/>
    </row>
    <row r="59" spans="1:16">
      <c r="A59" s="33"/>
      <c r="B59" s="33"/>
      <c r="C59" s="98"/>
      <c r="D59" s="99"/>
      <c r="E59" s="100" t="s">
        <v>63</v>
      </c>
      <c r="F59" s="101"/>
      <c r="G59" s="101"/>
      <c r="H59" s="101"/>
      <c r="I59" s="101"/>
      <c r="J59" s="102"/>
      <c r="K59" s="207"/>
      <c r="L59" s="208"/>
      <c r="M59" s="162">
        <v>90</v>
      </c>
      <c r="N59" s="164"/>
      <c r="O59" s="214">
        <f t="shared" si="0"/>
        <v>90</v>
      </c>
      <c r="P59" s="214"/>
    </row>
    <row r="60" spans="1:16">
      <c r="A60" s="33"/>
      <c r="B60" s="33"/>
      <c r="C60" s="36"/>
      <c r="D60" s="37"/>
      <c r="E60" s="150" t="s">
        <v>64</v>
      </c>
      <c r="F60" s="151"/>
      <c r="G60" s="151"/>
      <c r="H60" s="151"/>
      <c r="I60" s="151"/>
      <c r="J60" s="152"/>
      <c r="K60" s="207">
        <v>66</v>
      </c>
      <c r="L60" s="208"/>
      <c r="M60" s="175"/>
      <c r="N60" s="177"/>
      <c r="O60" s="209">
        <f t="shared" si="0"/>
        <v>66</v>
      </c>
      <c r="P60" s="209"/>
    </row>
    <row r="61" spans="1:16" ht="15.75">
      <c r="A61" s="33"/>
      <c r="B61" s="33"/>
      <c r="C61" s="168"/>
      <c r="D61" s="168"/>
      <c r="E61" s="210" t="s">
        <v>65</v>
      </c>
      <c r="F61" s="211"/>
      <c r="G61" s="211"/>
      <c r="H61" s="211"/>
      <c r="I61" s="211"/>
      <c r="J61" s="212"/>
      <c r="K61" s="213">
        <f>SUM(K55:K57)+K60</f>
        <v>14223.590000000002</v>
      </c>
      <c r="L61" s="213"/>
      <c r="M61" s="213">
        <f>SUM(M55:M59)</f>
        <v>4740</v>
      </c>
      <c r="N61" s="213"/>
      <c r="O61" s="213">
        <f>SUM(O55:O59)+O60</f>
        <v>18963.59</v>
      </c>
      <c r="P61" s="213"/>
    </row>
    <row r="62" spans="1:16" ht="15.75">
      <c r="A62" s="38"/>
      <c r="B62" s="38"/>
      <c r="C62" s="38"/>
      <c r="D62" s="38"/>
      <c r="E62" s="39"/>
      <c r="F62" s="39"/>
      <c r="G62" s="39"/>
      <c r="H62" s="39"/>
      <c r="I62" s="39"/>
      <c r="J62" s="39"/>
      <c r="K62" s="40"/>
      <c r="L62" s="40"/>
      <c r="M62" s="41"/>
      <c r="N62" s="41"/>
      <c r="O62" s="40"/>
      <c r="P62" s="40"/>
    </row>
    <row r="63" spans="1:16">
      <c r="A63" s="18"/>
      <c r="B63" s="18"/>
      <c r="C63" s="18"/>
      <c r="D63" s="18"/>
      <c r="E63" s="18"/>
      <c r="F63" s="18"/>
      <c r="G63" s="18"/>
      <c r="H63" s="18"/>
      <c r="I63" s="150" t="s">
        <v>64</v>
      </c>
      <c r="J63" s="151"/>
      <c r="K63" s="151"/>
      <c r="L63" s="151"/>
      <c r="M63" s="151"/>
      <c r="N63" s="152"/>
      <c r="O63" s="18"/>
      <c r="P63" s="18"/>
    </row>
    <row r="64" spans="1:16">
      <c r="A64" s="22" t="s">
        <v>66</v>
      </c>
      <c r="B64" s="22" t="s">
        <v>67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>
      <c r="A66" s="206"/>
      <c r="B66" s="98" t="s">
        <v>68</v>
      </c>
      <c r="C66" s="106"/>
      <c r="D66" s="106"/>
      <c r="E66" s="106"/>
      <c r="F66" s="99"/>
      <c r="G66" s="168" t="s">
        <v>49</v>
      </c>
      <c r="H66" s="168"/>
      <c r="I66" s="98" t="s">
        <v>56</v>
      </c>
      <c r="J66" s="106"/>
      <c r="K66" s="99"/>
      <c r="L66" s="98" t="s">
        <v>69</v>
      </c>
      <c r="M66" s="106"/>
      <c r="N66" s="99"/>
      <c r="O66" s="168" t="s">
        <v>58</v>
      </c>
      <c r="P66" s="168"/>
    </row>
    <row r="67" spans="1:16">
      <c r="A67" s="206"/>
      <c r="B67" s="98">
        <v>1</v>
      </c>
      <c r="C67" s="106"/>
      <c r="D67" s="106"/>
      <c r="E67" s="106"/>
      <c r="F67" s="99"/>
      <c r="G67" s="168">
        <v>2</v>
      </c>
      <c r="H67" s="168"/>
      <c r="I67" s="98">
        <v>3</v>
      </c>
      <c r="J67" s="106"/>
      <c r="K67" s="99"/>
      <c r="L67" s="98">
        <v>4</v>
      </c>
      <c r="M67" s="106"/>
      <c r="N67" s="99"/>
      <c r="O67" s="168">
        <v>5</v>
      </c>
      <c r="P67" s="168"/>
    </row>
    <row r="68" spans="1:16">
      <c r="A68" s="42"/>
      <c r="B68" s="100" t="s">
        <v>70</v>
      </c>
      <c r="C68" s="101"/>
      <c r="D68" s="101"/>
      <c r="E68" s="101"/>
      <c r="F68" s="102"/>
      <c r="G68" s="168">
        <v>1216030</v>
      </c>
      <c r="H68" s="168"/>
      <c r="I68" s="181">
        <v>0</v>
      </c>
      <c r="J68" s="182"/>
      <c r="K68" s="183"/>
      <c r="L68" s="181">
        <v>90</v>
      </c>
      <c r="M68" s="182"/>
      <c r="N68" s="183"/>
      <c r="O68" s="204">
        <f>I68+L68</f>
        <v>90</v>
      </c>
      <c r="P68" s="204"/>
    </row>
    <row r="69" spans="1:16">
      <c r="A69" s="43"/>
      <c r="B69" s="100" t="s">
        <v>71</v>
      </c>
      <c r="C69" s="101"/>
      <c r="D69" s="101"/>
      <c r="E69" s="101"/>
      <c r="F69" s="102"/>
      <c r="G69" s="168"/>
      <c r="H69" s="168"/>
      <c r="I69" s="181">
        <v>1</v>
      </c>
      <c r="J69" s="182"/>
      <c r="K69" s="183"/>
      <c r="L69" s="181"/>
      <c r="M69" s="182"/>
      <c r="N69" s="183"/>
      <c r="O69" s="204"/>
      <c r="P69" s="204"/>
    </row>
    <row r="70" spans="1:16">
      <c r="A70" s="43"/>
      <c r="B70" s="100" t="s">
        <v>65</v>
      </c>
      <c r="C70" s="101"/>
      <c r="D70" s="101"/>
      <c r="E70" s="101"/>
      <c r="F70" s="102"/>
      <c r="G70" s="168"/>
      <c r="H70" s="168"/>
      <c r="I70" s="181">
        <v>0</v>
      </c>
      <c r="J70" s="182"/>
      <c r="K70" s="183"/>
      <c r="L70" s="181">
        <f>SUM(L68:L69)</f>
        <v>90</v>
      </c>
      <c r="M70" s="182"/>
      <c r="N70" s="183"/>
      <c r="O70" s="204">
        <f>SUM(O68:O69)</f>
        <v>90</v>
      </c>
      <c r="P70" s="204"/>
    </row>
    <row r="71" spans="1:1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7"/>
      <c r="P71" s="17"/>
    </row>
    <row r="72" spans="1:16">
      <c r="A72" s="44" t="s">
        <v>72</v>
      </c>
      <c r="B72" s="205" t="s">
        <v>73</v>
      </c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</row>
    <row r="73" spans="1:16">
      <c r="A73" s="33" t="s">
        <v>74</v>
      </c>
      <c r="B73" s="45" t="s">
        <v>49</v>
      </c>
      <c r="C73" s="200" t="s">
        <v>75</v>
      </c>
      <c r="D73" s="200"/>
      <c r="E73" s="200"/>
      <c r="F73" s="200"/>
      <c r="G73" s="200"/>
      <c r="H73" s="200"/>
      <c r="I73" s="200" t="s">
        <v>76</v>
      </c>
      <c r="J73" s="200"/>
      <c r="K73" s="201" t="s">
        <v>77</v>
      </c>
      <c r="L73" s="202"/>
      <c r="M73" s="203"/>
      <c r="N73" s="200" t="s">
        <v>78</v>
      </c>
      <c r="O73" s="200"/>
      <c r="P73" s="200"/>
    </row>
    <row r="74" spans="1:16">
      <c r="A74" s="33">
        <v>1</v>
      </c>
      <c r="B74" s="45">
        <v>2</v>
      </c>
      <c r="C74" s="201">
        <v>3</v>
      </c>
      <c r="D74" s="202"/>
      <c r="E74" s="202"/>
      <c r="F74" s="202"/>
      <c r="G74" s="202"/>
      <c r="H74" s="203"/>
      <c r="I74" s="201">
        <v>4</v>
      </c>
      <c r="J74" s="203"/>
      <c r="K74" s="201">
        <v>5</v>
      </c>
      <c r="L74" s="202"/>
      <c r="M74" s="203"/>
      <c r="N74" s="201">
        <v>6</v>
      </c>
      <c r="O74" s="202"/>
      <c r="P74" s="203"/>
    </row>
    <row r="75" spans="1:16">
      <c r="A75" s="46"/>
      <c r="B75" s="35" t="s">
        <v>18</v>
      </c>
      <c r="C75" s="197" t="s">
        <v>22</v>
      </c>
      <c r="D75" s="198"/>
      <c r="E75" s="198"/>
      <c r="F75" s="198"/>
      <c r="G75" s="198"/>
      <c r="H75" s="199"/>
      <c r="I75" s="168"/>
      <c r="J75" s="168"/>
      <c r="K75" s="98"/>
      <c r="L75" s="106"/>
      <c r="M75" s="99"/>
      <c r="N75" s="168"/>
      <c r="O75" s="168"/>
      <c r="P75" s="168"/>
    </row>
    <row r="76" spans="1:16" ht="15.75" customHeight="1">
      <c r="A76" s="33">
        <v>1</v>
      </c>
      <c r="B76" s="46"/>
      <c r="C76" s="76" t="s">
        <v>59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8"/>
    </row>
    <row r="77" spans="1:16">
      <c r="A77" s="33"/>
      <c r="B77" s="46"/>
      <c r="C77" s="103" t="s">
        <v>79</v>
      </c>
      <c r="D77" s="104"/>
      <c r="E77" s="104"/>
      <c r="F77" s="104"/>
      <c r="G77" s="104"/>
      <c r="H77" s="105"/>
      <c r="I77" s="168"/>
      <c r="J77" s="168"/>
      <c r="K77" s="98"/>
      <c r="L77" s="106"/>
      <c r="M77" s="99"/>
      <c r="N77" s="168"/>
      <c r="O77" s="168"/>
      <c r="P77" s="168"/>
    </row>
    <row r="78" spans="1:16" ht="27" customHeight="1">
      <c r="A78" s="33"/>
      <c r="B78" s="46"/>
      <c r="C78" s="100" t="s">
        <v>80</v>
      </c>
      <c r="D78" s="101"/>
      <c r="E78" s="101"/>
      <c r="F78" s="101"/>
      <c r="G78" s="101"/>
      <c r="H78" s="102"/>
      <c r="I78" s="134" t="s">
        <v>53</v>
      </c>
      <c r="J78" s="134"/>
      <c r="K78" s="144" t="s">
        <v>81</v>
      </c>
      <c r="L78" s="145"/>
      <c r="M78" s="146"/>
      <c r="N78" s="196">
        <v>8019.2280000000001</v>
      </c>
      <c r="O78" s="196"/>
      <c r="P78" s="196"/>
    </row>
    <row r="79" spans="1:16">
      <c r="A79" s="33"/>
      <c r="B79" s="46"/>
      <c r="C79" s="103" t="s">
        <v>82</v>
      </c>
      <c r="D79" s="104"/>
      <c r="E79" s="104"/>
      <c r="F79" s="104"/>
      <c r="G79" s="104"/>
      <c r="H79" s="105"/>
      <c r="I79" s="168"/>
      <c r="J79" s="168"/>
      <c r="K79" s="98"/>
      <c r="L79" s="106"/>
      <c r="M79" s="99"/>
      <c r="N79" s="168"/>
      <c r="O79" s="168"/>
      <c r="P79" s="168"/>
    </row>
    <row r="80" spans="1:16">
      <c r="A80" s="33"/>
      <c r="B80" s="46"/>
      <c r="C80" s="193" t="s">
        <v>83</v>
      </c>
      <c r="D80" s="194"/>
      <c r="E80" s="194"/>
      <c r="F80" s="194"/>
      <c r="G80" s="194"/>
      <c r="H80" s="195"/>
      <c r="I80" s="168" t="s">
        <v>84</v>
      </c>
      <c r="J80" s="168"/>
      <c r="K80" s="98" t="s">
        <v>85</v>
      </c>
      <c r="L80" s="106"/>
      <c r="M80" s="99"/>
      <c r="N80" s="168">
        <v>308.7</v>
      </c>
      <c r="O80" s="168"/>
      <c r="P80" s="168"/>
    </row>
    <row r="81" spans="1:16">
      <c r="A81" s="33"/>
      <c r="B81" s="46"/>
      <c r="C81" s="153" t="s">
        <v>86</v>
      </c>
      <c r="D81" s="154"/>
      <c r="E81" s="154"/>
      <c r="F81" s="154"/>
      <c r="G81" s="154"/>
      <c r="H81" s="155"/>
      <c r="I81" s="168" t="s">
        <v>87</v>
      </c>
      <c r="J81" s="168"/>
      <c r="K81" s="98" t="s">
        <v>85</v>
      </c>
      <c r="L81" s="106"/>
      <c r="M81" s="99"/>
      <c r="N81" s="168">
        <v>871.3</v>
      </c>
      <c r="O81" s="168"/>
      <c r="P81" s="168"/>
    </row>
    <row r="82" spans="1:16">
      <c r="A82" s="33"/>
      <c r="B82" s="46"/>
      <c r="C82" s="103" t="s">
        <v>88</v>
      </c>
      <c r="D82" s="104"/>
      <c r="E82" s="104"/>
      <c r="F82" s="104"/>
      <c r="G82" s="104"/>
      <c r="H82" s="105"/>
      <c r="I82" s="168"/>
      <c r="J82" s="168"/>
      <c r="K82" s="98"/>
      <c r="L82" s="106"/>
      <c r="M82" s="99"/>
      <c r="N82" s="168"/>
      <c r="O82" s="168"/>
      <c r="P82" s="168"/>
    </row>
    <row r="83" spans="1:16">
      <c r="A83" s="33"/>
      <c r="B83" s="46"/>
      <c r="C83" s="153" t="s">
        <v>89</v>
      </c>
      <c r="D83" s="154"/>
      <c r="E83" s="154"/>
      <c r="F83" s="154"/>
      <c r="G83" s="154"/>
      <c r="H83" s="155"/>
      <c r="I83" s="168" t="s">
        <v>90</v>
      </c>
      <c r="J83" s="168"/>
      <c r="K83" s="98" t="s">
        <v>91</v>
      </c>
      <c r="L83" s="106"/>
      <c r="M83" s="99"/>
      <c r="N83" s="181">
        <v>12.29</v>
      </c>
      <c r="O83" s="182"/>
      <c r="P83" s="183"/>
    </row>
    <row r="84" spans="1:16">
      <c r="A84" s="33"/>
      <c r="B84" s="46"/>
      <c r="C84" s="153" t="s">
        <v>92</v>
      </c>
      <c r="D84" s="154"/>
      <c r="E84" s="154"/>
      <c r="F84" s="154"/>
      <c r="G84" s="154"/>
      <c r="H84" s="155"/>
      <c r="I84" s="168" t="s">
        <v>90</v>
      </c>
      <c r="J84" s="168"/>
      <c r="K84" s="98" t="s">
        <v>91</v>
      </c>
      <c r="L84" s="106"/>
      <c r="M84" s="99"/>
      <c r="N84" s="181">
        <v>4848.1980000000003</v>
      </c>
      <c r="O84" s="182"/>
      <c r="P84" s="183"/>
    </row>
    <row r="85" spans="1:16">
      <c r="A85" s="33"/>
      <c r="B85" s="46"/>
      <c r="C85" s="178" t="s">
        <v>93</v>
      </c>
      <c r="D85" s="179"/>
      <c r="E85" s="179"/>
      <c r="F85" s="179"/>
      <c r="G85" s="179"/>
      <c r="H85" s="180"/>
      <c r="I85" s="98"/>
      <c r="J85" s="99"/>
      <c r="K85" s="98"/>
      <c r="L85" s="106"/>
      <c r="M85" s="99"/>
      <c r="N85" s="181"/>
      <c r="O85" s="182"/>
      <c r="P85" s="183"/>
    </row>
    <row r="86" spans="1:16">
      <c r="A86" s="33"/>
      <c r="B86" s="46"/>
      <c r="C86" s="190" t="s">
        <v>94</v>
      </c>
      <c r="D86" s="191"/>
      <c r="E86" s="191"/>
      <c r="F86" s="191"/>
      <c r="G86" s="191"/>
      <c r="H86" s="192"/>
      <c r="I86" s="98" t="s">
        <v>95</v>
      </c>
      <c r="J86" s="99"/>
      <c r="K86" s="98" t="s">
        <v>96</v>
      </c>
      <c r="L86" s="106"/>
      <c r="M86" s="99"/>
      <c r="N86" s="187">
        <v>25</v>
      </c>
      <c r="O86" s="188"/>
      <c r="P86" s="189"/>
    </row>
    <row r="87" spans="1:16">
      <c r="A87" s="33"/>
      <c r="B87" s="46"/>
      <c r="C87" s="190" t="s">
        <v>97</v>
      </c>
      <c r="D87" s="191"/>
      <c r="E87" s="191"/>
      <c r="F87" s="191"/>
      <c r="G87" s="191"/>
      <c r="H87" s="192"/>
      <c r="I87" s="98" t="s">
        <v>95</v>
      </c>
      <c r="J87" s="99"/>
      <c r="K87" s="98" t="s">
        <v>96</v>
      </c>
      <c r="L87" s="106"/>
      <c r="M87" s="99"/>
      <c r="N87" s="187">
        <v>100</v>
      </c>
      <c r="O87" s="188"/>
      <c r="P87" s="189"/>
    </row>
    <row r="88" spans="1:16" ht="15" customHeight="1">
      <c r="A88" s="73">
        <v>2</v>
      </c>
      <c r="B88" s="47"/>
      <c r="C88" s="76" t="s">
        <v>98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8"/>
    </row>
    <row r="89" spans="1:16">
      <c r="A89" s="33"/>
      <c r="B89" s="46"/>
      <c r="C89" s="103" t="s">
        <v>79</v>
      </c>
      <c r="D89" s="104"/>
      <c r="E89" s="104"/>
      <c r="F89" s="104"/>
      <c r="G89" s="104"/>
      <c r="H89" s="105"/>
      <c r="I89" s="168"/>
      <c r="J89" s="168"/>
      <c r="K89" s="98"/>
      <c r="L89" s="106"/>
      <c r="M89" s="99"/>
      <c r="N89" s="168"/>
      <c r="O89" s="168"/>
      <c r="P89" s="168"/>
    </row>
    <row r="90" spans="1:16" ht="24" customHeight="1">
      <c r="A90" s="33"/>
      <c r="B90" s="46"/>
      <c r="C90" s="100" t="s">
        <v>80</v>
      </c>
      <c r="D90" s="101"/>
      <c r="E90" s="101"/>
      <c r="F90" s="101"/>
      <c r="G90" s="101"/>
      <c r="H90" s="102"/>
      <c r="I90" s="134" t="s">
        <v>53</v>
      </c>
      <c r="J90" s="134"/>
      <c r="K90" s="144" t="s">
        <v>81</v>
      </c>
      <c r="L90" s="145"/>
      <c r="M90" s="146"/>
      <c r="N90" s="175">
        <v>5012.4120000000003</v>
      </c>
      <c r="O90" s="176"/>
      <c r="P90" s="177"/>
    </row>
    <row r="91" spans="1:16">
      <c r="A91" s="33"/>
      <c r="B91" s="46"/>
      <c r="C91" s="103" t="s">
        <v>82</v>
      </c>
      <c r="D91" s="104"/>
      <c r="E91" s="104"/>
      <c r="F91" s="104"/>
      <c r="G91" s="104"/>
      <c r="H91" s="105"/>
      <c r="I91" s="168"/>
      <c r="J91" s="168"/>
      <c r="K91" s="98"/>
      <c r="L91" s="106"/>
      <c r="M91" s="99"/>
      <c r="N91" s="168"/>
      <c r="O91" s="168"/>
      <c r="P91" s="168"/>
    </row>
    <row r="92" spans="1:16">
      <c r="A92" s="33"/>
      <c r="B92" s="46"/>
      <c r="C92" s="95" t="s">
        <v>99</v>
      </c>
      <c r="D92" s="96"/>
      <c r="E92" s="96"/>
      <c r="F92" s="96"/>
      <c r="G92" s="96"/>
      <c r="H92" s="97"/>
      <c r="I92" s="168" t="s">
        <v>84</v>
      </c>
      <c r="J92" s="168"/>
      <c r="K92" s="98" t="s">
        <v>100</v>
      </c>
      <c r="L92" s="106"/>
      <c r="M92" s="99"/>
      <c r="N92" s="168">
        <v>717</v>
      </c>
      <c r="O92" s="168"/>
      <c r="P92" s="168"/>
    </row>
    <row r="93" spans="1:16">
      <c r="A93" s="33"/>
      <c r="B93" s="48"/>
      <c r="C93" s="103" t="s">
        <v>88</v>
      </c>
      <c r="D93" s="104"/>
      <c r="E93" s="104"/>
      <c r="F93" s="104"/>
      <c r="G93" s="104"/>
      <c r="H93" s="105"/>
      <c r="I93" s="168"/>
      <c r="J93" s="168"/>
      <c r="K93" s="98"/>
      <c r="L93" s="106"/>
      <c r="M93" s="99"/>
      <c r="N93" s="168"/>
      <c r="O93" s="168"/>
      <c r="P93" s="168"/>
    </row>
    <row r="94" spans="1:16">
      <c r="A94" s="33"/>
      <c r="B94" s="48"/>
      <c r="C94" s="100" t="s">
        <v>101</v>
      </c>
      <c r="D94" s="101"/>
      <c r="E94" s="101"/>
      <c r="F94" s="101"/>
      <c r="G94" s="101"/>
      <c r="H94" s="102"/>
      <c r="I94" s="98" t="s">
        <v>90</v>
      </c>
      <c r="J94" s="99"/>
      <c r="K94" s="98" t="s">
        <v>91</v>
      </c>
      <c r="L94" s="106"/>
      <c r="M94" s="99"/>
      <c r="N94" s="98">
        <v>5.08</v>
      </c>
      <c r="O94" s="106"/>
      <c r="P94" s="99"/>
    </row>
    <row r="95" spans="1:16">
      <c r="A95" s="33"/>
      <c r="B95" s="46"/>
      <c r="C95" s="178" t="s">
        <v>93</v>
      </c>
      <c r="D95" s="179"/>
      <c r="E95" s="179"/>
      <c r="F95" s="179"/>
      <c r="G95" s="179"/>
      <c r="H95" s="180"/>
      <c r="I95" s="98"/>
      <c r="J95" s="99"/>
      <c r="K95" s="98"/>
      <c r="L95" s="106"/>
      <c r="M95" s="99"/>
      <c r="N95" s="181"/>
      <c r="O95" s="182"/>
      <c r="P95" s="183"/>
    </row>
    <row r="96" spans="1:16">
      <c r="A96" s="33"/>
      <c r="B96" s="48"/>
      <c r="C96" s="184" t="s">
        <v>102</v>
      </c>
      <c r="D96" s="185"/>
      <c r="E96" s="185"/>
      <c r="F96" s="185"/>
      <c r="G96" s="185"/>
      <c r="H96" s="186"/>
      <c r="I96" s="98" t="s">
        <v>95</v>
      </c>
      <c r="J96" s="99"/>
      <c r="K96" s="98" t="s">
        <v>96</v>
      </c>
      <c r="L96" s="106"/>
      <c r="M96" s="99"/>
      <c r="N96" s="187">
        <v>57.7</v>
      </c>
      <c r="O96" s="188"/>
      <c r="P96" s="189"/>
    </row>
    <row r="97" spans="1:16" ht="15.75" customHeight="1">
      <c r="A97" s="74">
        <v>3</v>
      </c>
      <c r="B97" s="50"/>
      <c r="C97" s="76" t="s">
        <v>61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8"/>
    </row>
    <row r="98" spans="1:16">
      <c r="A98" s="33"/>
      <c r="B98" s="48"/>
      <c r="C98" s="103" t="s">
        <v>79</v>
      </c>
      <c r="D98" s="104"/>
      <c r="E98" s="104"/>
      <c r="F98" s="104"/>
      <c r="G98" s="104"/>
      <c r="H98" s="105"/>
      <c r="I98" s="168"/>
      <c r="J98" s="168"/>
      <c r="K98" s="98"/>
      <c r="L98" s="106"/>
      <c r="M98" s="99"/>
      <c r="N98" s="168"/>
      <c r="O98" s="168"/>
      <c r="P98" s="168"/>
    </row>
    <row r="99" spans="1:16" ht="25.5" customHeight="1">
      <c r="A99" s="33"/>
      <c r="B99" s="48"/>
      <c r="C99" s="100" t="s">
        <v>80</v>
      </c>
      <c r="D99" s="101"/>
      <c r="E99" s="101"/>
      <c r="F99" s="101"/>
      <c r="G99" s="101"/>
      <c r="H99" s="102"/>
      <c r="I99" s="134" t="s">
        <v>53</v>
      </c>
      <c r="J99" s="134"/>
      <c r="K99" s="144" t="s">
        <v>81</v>
      </c>
      <c r="L99" s="145"/>
      <c r="M99" s="146"/>
      <c r="N99" s="175">
        <v>1375.95</v>
      </c>
      <c r="O99" s="176"/>
      <c r="P99" s="177"/>
    </row>
    <row r="100" spans="1:16">
      <c r="A100" s="33"/>
      <c r="B100" s="48"/>
      <c r="C100" s="103" t="s">
        <v>82</v>
      </c>
      <c r="D100" s="104"/>
      <c r="E100" s="104"/>
      <c r="F100" s="104"/>
      <c r="G100" s="104"/>
      <c r="H100" s="105"/>
      <c r="I100" s="168"/>
      <c r="J100" s="168"/>
      <c r="K100" s="98"/>
      <c r="L100" s="106"/>
      <c r="M100" s="99"/>
      <c r="N100" s="168"/>
      <c r="O100" s="168"/>
      <c r="P100" s="168"/>
    </row>
    <row r="101" spans="1:16">
      <c r="A101" s="33"/>
      <c r="B101" s="48"/>
      <c r="C101" s="143" t="s">
        <v>103</v>
      </c>
      <c r="D101" s="135"/>
      <c r="E101" s="135"/>
      <c r="F101" s="135"/>
      <c r="G101" s="135"/>
      <c r="H101" s="136"/>
      <c r="I101" s="98" t="s">
        <v>104</v>
      </c>
      <c r="J101" s="99"/>
      <c r="K101" s="98" t="s">
        <v>105</v>
      </c>
      <c r="L101" s="106"/>
      <c r="M101" s="99"/>
      <c r="N101" s="98">
        <v>148.03899999999999</v>
      </c>
      <c r="O101" s="106"/>
      <c r="P101" s="99"/>
    </row>
    <row r="102" spans="1:16">
      <c r="A102" s="33"/>
      <c r="B102" s="48"/>
      <c r="C102" s="103" t="s">
        <v>88</v>
      </c>
      <c r="D102" s="104"/>
      <c r="E102" s="104"/>
      <c r="F102" s="104"/>
      <c r="G102" s="104"/>
      <c r="H102" s="105"/>
      <c r="I102" s="168"/>
      <c r="J102" s="168"/>
      <c r="K102" s="98"/>
      <c r="L102" s="106"/>
      <c r="M102" s="99"/>
      <c r="N102" s="168"/>
      <c r="O102" s="168"/>
      <c r="P102" s="168"/>
    </row>
    <row r="103" spans="1:16">
      <c r="A103" s="73"/>
      <c r="B103" s="47"/>
      <c r="C103" s="135" t="s">
        <v>106</v>
      </c>
      <c r="D103" s="135"/>
      <c r="E103" s="135"/>
      <c r="F103" s="135"/>
      <c r="G103" s="135"/>
      <c r="H103" s="136"/>
      <c r="I103" s="122" t="s">
        <v>90</v>
      </c>
      <c r="J103" s="123"/>
      <c r="K103" s="122" t="s">
        <v>91</v>
      </c>
      <c r="L103" s="124"/>
      <c r="M103" s="123"/>
      <c r="N103" s="172">
        <v>9.2929999999999993</v>
      </c>
      <c r="O103" s="173"/>
      <c r="P103" s="174"/>
    </row>
    <row r="104" spans="1:16">
      <c r="A104" s="74"/>
      <c r="B104" s="49"/>
      <c r="C104" s="119" t="s">
        <v>93</v>
      </c>
      <c r="D104" s="120"/>
      <c r="E104" s="120"/>
      <c r="F104" s="120"/>
      <c r="G104" s="120"/>
      <c r="H104" s="121"/>
      <c r="I104" s="122"/>
      <c r="J104" s="123"/>
      <c r="K104" s="122"/>
      <c r="L104" s="124"/>
      <c r="M104" s="123"/>
      <c r="N104" s="125"/>
      <c r="O104" s="126"/>
      <c r="P104" s="127"/>
    </row>
    <row r="105" spans="1:16">
      <c r="A105" s="33"/>
      <c r="B105" s="47"/>
      <c r="C105" s="143" t="s">
        <v>107</v>
      </c>
      <c r="D105" s="135"/>
      <c r="E105" s="135"/>
      <c r="F105" s="135"/>
      <c r="G105" s="135"/>
      <c r="H105" s="136"/>
      <c r="I105" s="122" t="s">
        <v>95</v>
      </c>
      <c r="J105" s="123"/>
      <c r="K105" s="98" t="s">
        <v>96</v>
      </c>
      <c r="L105" s="106"/>
      <c r="M105" s="99"/>
      <c r="N105" s="125">
        <v>100</v>
      </c>
      <c r="O105" s="126"/>
      <c r="P105" s="127"/>
    </row>
    <row r="106" spans="1:16" ht="15.75" customHeight="1">
      <c r="A106" s="74">
        <v>4</v>
      </c>
      <c r="B106" s="50"/>
      <c r="C106" s="76" t="s">
        <v>108</v>
      </c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8"/>
    </row>
    <row r="107" spans="1:16">
      <c r="A107" s="33"/>
      <c r="B107" s="48"/>
      <c r="C107" s="103" t="s">
        <v>79</v>
      </c>
      <c r="D107" s="104"/>
      <c r="E107" s="104"/>
      <c r="F107" s="104"/>
      <c r="G107" s="104"/>
      <c r="H107" s="105"/>
      <c r="I107" s="168"/>
      <c r="J107" s="168"/>
      <c r="K107" s="98"/>
      <c r="L107" s="106"/>
      <c r="M107" s="99"/>
      <c r="N107" s="168"/>
      <c r="O107" s="168"/>
      <c r="P107" s="168"/>
    </row>
    <row r="108" spans="1:16" ht="27.75" customHeight="1">
      <c r="A108" s="46"/>
      <c r="B108" s="48"/>
      <c r="C108" s="100" t="s">
        <v>109</v>
      </c>
      <c r="D108" s="101"/>
      <c r="E108" s="101"/>
      <c r="F108" s="101"/>
      <c r="G108" s="101"/>
      <c r="H108" s="102"/>
      <c r="I108" s="134" t="s">
        <v>53</v>
      </c>
      <c r="J108" s="134"/>
      <c r="K108" s="144" t="s">
        <v>81</v>
      </c>
      <c r="L108" s="145"/>
      <c r="M108" s="146"/>
      <c r="N108" s="175">
        <v>4000</v>
      </c>
      <c r="O108" s="176"/>
      <c r="P108" s="177"/>
    </row>
    <row r="109" spans="1:16" ht="24" customHeight="1">
      <c r="A109" s="46"/>
      <c r="B109" s="48"/>
      <c r="C109" s="100" t="s">
        <v>110</v>
      </c>
      <c r="D109" s="101"/>
      <c r="E109" s="101"/>
      <c r="F109" s="101"/>
      <c r="G109" s="101"/>
      <c r="H109" s="102"/>
      <c r="I109" s="122" t="s">
        <v>53</v>
      </c>
      <c r="J109" s="123"/>
      <c r="K109" s="144" t="s">
        <v>111</v>
      </c>
      <c r="L109" s="145"/>
      <c r="M109" s="146"/>
      <c r="N109" s="175">
        <v>400</v>
      </c>
      <c r="O109" s="176"/>
      <c r="P109" s="177"/>
    </row>
    <row r="110" spans="1:16">
      <c r="A110" s="46"/>
      <c r="B110" s="48"/>
      <c r="C110" s="103" t="s">
        <v>82</v>
      </c>
      <c r="D110" s="104"/>
      <c r="E110" s="104"/>
      <c r="F110" s="104"/>
      <c r="G110" s="104"/>
      <c r="H110" s="105"/>
      <c r="I110" s="168"/>
      <c r="J110" s="168"/>
      <c r="K110" s="98"/>
      <c r="L110" s="106"/>
      <c r="M110" s="99"/>
      <c r="N110" s="168"/>
      <c r="O110" s="168"/>
      <c r="P110" s="168"/>
    </row>
    <row r="111" spans="1:16" ht="26.25" customHeight="1">
      <c r="A111" s="46"/>
      <c r="B111" s="48"/>
      <c r="C111" s="143" t="s">
        <v>112</v>
      </c>
      <c r="D111" s="135"/>
      <c r="E111" s="135"/>
      <c r="F111" s="135"/>
      <c r="G111" s="135"/>
      <c r="H111" s="136"/>
      <c r="I111" s="98" t="s">
        <v>113</v>
      </c>
      <c r="J111" s="99"/>
      <c r="K111" s="144" t="s">
        <v>81</v>
      </c>
      <c r="L111" s="145"/>
      <c r="M111" s="146"/>
      <c r="N111" s="98">
        <v>4</v>
      </c>
      <c r="O111" s="106"/>
      <c r="P111" s="99"/>
    </row>
    <row r="112" spans="1:16">
      <c r="A112" s="46"/>
      <c r="B112" s="48"/>
      <c r="C112" s="103" t="s">
        <v>88</v>
      </c>
      <c r="D112" s="104"/>
      <c r="E112" s="104"/>
      <c r="F112" s="104"/>
      <c r="G112" s="104"/>
      <c r="H112" s="105"/>
      <c r="I112" s="168"/>
      <c r="J112" s="168"/>
      <c r="K112" s="98"/>
      <c r="L112" s="106"/>
      <c r="M112" s="99"/>
      <c r="N112" s="168"/>
      <c r="O112" s="168"/>
      <c r="P112" s="168"/>
    </row>
    <row r="113" spans="1:16">
      <c r="A113" s="47"/>
      <c r="B113" s="47"/>
      <c r="C113" s="135" t="s">
        <v>114</v>
      </c>
      <c r="D113" s="135"/>
      <c r="E113" s="135"/>
      <c r="F113" s="135"/>
      <c r="G113" s="135"/>
      <c r="H113" s="136"/>
      <c r="I113" s="122" t="s">
        <v>90</v>
      </c>
      <c r="J113" s="123"/>
      <c r="K113" s="122" t="s">
        <v>91</v>
      </c>
      <c r="L113" s="124"/>
      <c r="M113" s="123"/>
      <c r="N113" s="172">
        <v>1100</v>
      </c>
      <c r="O113" s="173"/>
      <c r="P113" s="174"/>
    </row>
    <row r="114" spans="1:16">
      <c r="A114" s="49"/>
      <c r="B114" s="49"/>
      <c r="C114" s="119" t="s">
        <v>93</v>
      </c>
      <c r="D114" s="120"/>
      <c r="E114" s="120"/>
      <c r="F114" s="120"/>
      <c r="G114" s="120"/>
      <c r="H114" s="121"/>
      <c r="I114" s="122"/>
      <c r="J114" s="123"/>
      <c r="K114" s="122"/>
      <c r="L114" s="124"/>
      <c r="M114" s="123"/>
      <c r="N114" s="125"/>
      <c r="O114" s="126"/>
      <c r="P114" s="127"/>
    </row>
    <row r="115" spans="1:16" ht="15.75" customHeight="1">
      <c r="A115" s="33">
        <v>5</v>
      </c>
      <c r="B115" s="47"/>
      <c r="C115" s="76" t="s">
        <v>63</v>
      </c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8"/>
    </row>
    <row r="116" spans="1:16">
      <c r="A116" s="74"/>
      <c r="B116" s="50"/>
      <c r="C116" s="103" t="s">
        <v>79</v>
      </c>
      <c r="D116" s="104"/>
      <c r="E116" s="104"/>
      <c r="F116" s="104"/>
      <c r="G116" s="104"/>
      <c r="H116" s="105"/>
      <c r="I116" s="168"/>
      <c r="J116" s="168"/>
      <c r="K116" s="98"/>
      <c r="L116" s="106"/>
      <c r="M116" s="99"/>
      <c r="N116" s="168"/>
      <c r="O116" s="168"/>
      <c r="P116" s="168"/>
    </row>
    <row r="117" spans="1:16" ht="45" customHeight="1">
      <c r="A117" s="33"/>
      <c r="B117" s="48"/>
      <c r="C117" s="100" t="s">
        <v>115</v>
      </c>
      <c r="D117" s="170"/>
      <c r="E117" s="170"/>
      <c r="F117" s="170"/>
      <c r="G117" s="170"/>
      <c r="H117" s="171"/>
      <c r="I117" s="134" t="s">
        <v>53</v>
      </c>
      <c r="J117" s="134"/>
      <c r="K117" s="144" t="s">
        <v>149</v>
      </c>
      <c r="L117" s="145"/>
      <c r="M117" s="146"/>
      <c r="N117" s="162">
        <v>90</v>
      </c>
      <c r="O117" s="163"/>
      <c r="P117" s="164"/>
    </row>
    <row r="118" spans="1:16">
      <c r="A118" s="33"/>
      <c r="B118" s="48"/>
      <c r="C118" s="103" t="s">
        <v>82</v>
      </c>
      <c r="D118" s="104"/>
      <c r="E118" s="104"/>
      <c r="F118" s="104"/>
      <c r="G118" s="104"/>
      <c r="H118" s="105"/>
      <c r="I118" s="168"/>
      <c r="J118" s="168"/>
      <c r="K118" s="98"/>
      <c r="L118" s="106"/>
      <c r="M118" s="99"/>
      <c r="N118" s="169"/>
      <c r="O118" s="169"/>
      <c r="P118" s="169"/>
    </row>
    <row r="119" spans="1:16">
      <c r="A119" s="33"/>
      <c r="B119" s="48"/>
      <c r="C119" s="100" t="s">
        <v>116</v>
      </c>
      <c r="D119" s="101"/>
      <c r="E119" s="101"/>
      <c r="F119" s="101"/>
      <c r="G119" s="101"/>
      <c r="H119" s="102"/>
      <c r="I119" s="98" t="s">
        <v>113</v>
      </c>
      <c r="J119" s="99"/>
      <c r="K119" s="144" t="s">
        <v>117</v>
      </c>
      <c r="L119" s="145"/>
      <c r="M119" s="146"/>
      <c r="N119" s="165">
        <v>3</v>
      </c>
      <c r="O119" s="166"/>
      <c r="P119" s="167"/>
    </row>
    <row r="120" spans="1:16">
      <c r="A120" s="33"/>
      <c r="B120" s="48"/>
      <c r="C120" s="103" t="s">
        <v>88</v>
      </c>
      <c r="D120" s="104"/>
      <c r="E120" s="104"/>
      <c r="F120" s="104"/>
      <c r="G120" s="104"/>
      <c r="H120" s="105"/>
      <c r="I120" s="168"/>
      <c r="J120" s="168"/>
      <c r="K120" s="98"/>
      <c r="L120" s="106"/>
      <c r="M120" s="99"/>
      <c r="N120" s="169"/>
      <c r="O120" s="169"/>
      <c r="P120" s="169"/>
    </row>
    <row r="121" spans="1:16">
      <c r="A121" s="33"/>
      <c r="B121" s="48"/>
      <c r="C121" s="159" t="s">
        <v>118</v>
      </c>
      <c r="D121" s="160"/>
      <c r="E121" s="160"/>
      <c r="F121" s="160"/>
      <c r="G121" s="160"/>
      <c r="H121" s="161"/>
      <c r="I121" s="122" t="s">
        <v>90</v>
      </c>
      <c r="J121" s="123"/>
      <c r="K121" s="122" t="s">
        <v>91</v>
      </c>
      <c r="L121" s="124"/>
      <c r="M121" s="123"/>
      <c r="N121" s="162">
        <v>30000</v>
      </c>
      <c r="O121" s="163"/>
      <c r="P121" s="164"/>
    </row>
    <row r="122" spans="1:16">
      <c r="A122" s="73"/>
      <c r="B122" s="47"/>
      <c r="C122" s="119" t="s">
        <v>93</v>
      </c>
      <c r="D122" s="120"/>
      <c r="E122" s="120"/>
      <c r="F122" s="120"/>
      <c r="G122" s="120"/>
      <c r="H122" s="121"/>
      <c r="I122" s="122"/>
      <c r="J122" s="123"/>
      <c r="K122" s="122"/>
      <c r="L122" s="124"/>
      <c r="M122" s="123"/>
      <c r="N122" s="125"/>
      <c r="O122" s="126"/>
      <c r="P122" s="127"/>
    </row>
    <row r="123" spans="1:16">
      <c r="A123" s="73"/>
      <c r="B123" s="47"/>
      <c r="C123" s="153" t="s">
        <v>119</v>
      </c>
      <c r="D123" s="154"/>
      <c r="E123" s="154"/>
      <c r="F123" s="154"/>
      <c r="G123" s="154"/>
      <c r="H123" s="155"/>
      <c r="I123" s="122" t="s">
        <v>95</v>
      </c>
      <c r="J123" s="123"/>
      <c r="K123" s="98" t="s">
        <v>96</v>
      </c>
      <c r="L123" s="106"/>
      <c r="M123" s="99"/>
      <c r="N123" s="125">
        <v>100</v>
      </c>
      <c r="O123" s="126"/>
      <c r="P123" s="127"/>
    </row>
    <row r="124" spans="1:16" ht="15.75" customHeight="1">
      <c r="A124" s="74">
        <v>6</v>
      </c>
      <c r="B124" s="51"/>
      <c r="C124" s="156" t="s">
        <v>64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8"/>
    </row>
    <row r="125" spans="1:16">
      <c r="A125" s="47"/>
      <c r="B125" s="52"/>
      <c r="C125" s="131" t="s">
        <v>79</v>
      </c>
      <c r="D125" s="132"/>
      <c r="E125" s="132"/>
      <c r="F125" s="132"/>
      <c r="G125" s="132"/>
      <c r="H125" s="133"/>
      <c r="I125" s="134"/>
      <c r="J125" s="134"/>
      <c r="K125" s="134"/>
      <c r="L125" s="134"/>
      <c r="M125" s="134"/>
      <c r="N125" s="134"/>
      <c r="O125" s="134"/>
      <c r="P125" s="134"/>
    </row>
    <row r="126" spans="1:16" ht="24" customHeight="1">
      <c r="A126" s="47"/>
      <c r="B126" s="52"/>
      <c r="C126" s="150" t="s">
        <v>80</v>
      </c>
      <c r="D126" s="151"/>
      <c r="E126" s="151"/>
      <c r="F126" s="151"/>
      <c r="G126" s="151"/>
      <c r="H126" s="152"/>
      <c r="I126" s="134" t="s">
        <v>53</v>
      </c>
      <c r="J126" s="134"/>
      <c r="K126" s="144" t="s">
        <v>111</v>
      </c>
      <c r="L126" s="145"/>
      <c r="M126" s="146"/>
      <c r="N126" s="140">
        <v>66</v>
      </c>
      <c r="O126" s="141"/>
      <c r="P126" s="142"/>
    </row>
    <row r="127" spans="1:16">
      <c r="A127" s="47"/>
      <c r="B127" s="52"/>
      <c r="C127" s="131" t="s">
        <v>82</v>
      </c>
      <c r="D127" s="132"/>
      <c r="E127" s="132"/>
      <c r="F127" s="132"/>
      <c r="G127" s="132"/>
      <c r="H127" s="133"/>
      <c r="I127" s="134"/>
      <c r="J127" s="134"/>
      <c r="K127" s="134"/>
      <c r="L127" s="134"/>
      <c r="M127" s="134"/>
      <c r="N127" s="134"/>
      <c r="O127" s="134"/>
      <c r="P127" s="134"/>
    </row>
    <row r="128" spans="1:16" ht="27.75" customHeight="1">
      <c r="A128" s="47"/>
      <c r="B128" s="52"/>
      <c r="C128" s="143" t="s">
        <v>120</v>
      </c>
      <c r="D128" s="135"/>
      <c r="E128" s="135"/>
      <c r="F128" s="135"/>
      <c r="G128" s="135"/>
      <c r="H128" s="136"/>
      <c r="I128" s="122" t="s">
        <v>121</v>
      </c>
      <c r="J128" s="123"/>
      <c r="K128" s="144" t="s">
        <v>111</v>
      </c>
      <c r="L128" s="145"/>
      <c r="M128" s="146"/>
      <c r="N128" s="147">
        <v>1</v>
      </c>
      <c r="O128" s="148"/>
      <c r="P128" s="149"/>
    </row>
    <row r="129" spans="1:16">
      <c r="A129" s="47"/>
      <c r="B129" s="52"/>
      <c r="C129" s="131" t="s">
        <v>88</v>
      </c>
      <c r="D129" s="132"/>
      <c r="E129" s="132"/>
      <c r="F129" s="132"/>
      <c r="G129" s="132"/>
      <c r="H129" s="133"/>
      <c r="I129" s="134"/>
      <c r="J129" s="134"/>
      <c r="K129" s="134"/>
      <c r="L129" s="134"/>
      <c r="M129" s="134"/>
      <c r="N129" s="134"/>
      <c r="O129" s="134"/>
      <c r="P129" s="134"/>
    </row>
    <row r="130" spans="1:16" ht="42" customHeight="1">
      <c r="A130" s="47"/>
      <c r="B130" s="47"/>
      <c r="C130" s="135" t="s">
        <v>122</v>
      </c>
      <c r="D130" s="135"/>
      <c r="E130" s="135"/>
      <c r="F130" s="135"/>
      <c r="G130" s="135"/>
      <c r="H130" s="136"/>
      <c r="I130" s="122" t="s">
        <v>90</v>
      </c>
      <c r="J130" s="123"/>
      <c r="K130" s="137" t="s">
        <v>123</v>
      </c>
      <c r="L130" s="138"/>
      <c r="M130" s="139"/>
      <c r="N130" s="140">
        <f>N126/N128</f>
        <v>66</v>
      </c>
      <c r="O130" s="141"/>
      <c r="P130" s="142"/>
    </row>
    <row r="131" spans="1:16">
      <c r="A131" s="49"/>
      <c r="B131" s="49"/>
      <c r="C131" s="119" t="s">
        <v>93</v>
      </c>
      <c r="D131" s="120"/>
      <c r="E131" s="120"/>
      <c r="F131" s="120"/>
      <c r="G131" s="120"/>
      <c r="H131" s="121"/>
      <c r="I131" s="122"/>
      <c r="J131" s="123"/>
      <c r="K131" s="122"/>
      <c r="L131" s="124"/>
      <c r="M131" s="123"/>
      <c r="N131" s="125"/>
      <c r="O131" s="126"/>
      <c r="P131" s="127"/>
    </row>
    <row r="132" spans="1:16">
      <c r="A132" s="47"/>
      <c r="B132" s="47"/>
      <c r="C132" s="128" t="s">
        <v>124</v>
      </c>
      <c r="D132" s="129"/>
      <c r="E132" s="129"/>
      <c r="F132" s="129"/>
      <c r="G132" s="129"/>
      <c r="H132" s="130"/>
      <c r="I132" s="122" t="s">
        <v>95</v>
      </c>
      <c r="J132" s="123"/>
      <c r="K132" s="98" t="s">
        <v>96</v>
      </c>
      <c r="L132" s="106"/>
      <c r="M132" s="99"/>
      <c r="N132" s="125">
        <v>100</v>
      </c>
      <c r="O132" s="126"/>
      <c r="P132" s="127"/>
    </row>
    <row r="133" spans="1:16" ht="15.75">
      <c r="A133" s="1"/>
      <c r="B133" s="53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5"/>
    </row>
    <row r="134" spans="1:16">
      <c r="A134" s="56" t="s">
        <v>125</v>
      </c>
      <c r="B134" s="107" t="s">
        <v>126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55"/>
    </row>
    <row r="135" spans="1:16">
      <c r="A135" s="108" t="s">
        <v>127</v>
      </c>
      <c r="B135" s="110" t="s">
        <v>128</v>
      </c>
      <c r="C135" s="111"/>
      <c r="D135" s="112"/>
      <c r="E135" s="116" t="s">
        <v>49</v>
      </c>
      <c r="F135" s="113" t="s">
        <v>129</v>
      </c>
      <c r="G135" s="114"/>
      <c r="H135" s="115"/>
      <c r="I135" s="113" t="s">
        <v>130</v>
      </c>
      <c r="J135" s="114"/>
      <c r="K135" s="115"/>
      <c r="L135" s="113" t="s">
        <v>131</v>
      </c>
      <c r="M135" s="114"/>
      <c r="N135" s="115"/>
      <c r="O135" s="117" t="s">
        <v>132</v>
      </c>
      <c r="P135" s="118"/>
    </row>
    <row r="136" spans="1:16" ht="25.5">
      <c r="A136" s="109"/>
      <c r="B136" s="113"/>
      <c r="C136" s="114"/>
      <c r="D136" s="115"/>
      <c r="E136" s="109"/>
      <c r="F136" s="33" t="s">
        <v>133</v>
      </c>
      <c r="G136" s="33" t="s">
        <v>134</v>
      </c>
      <c r="H136" s="33" t="s">
        <v>135</v>
      </c>
      <c r="I136" s="33" t="s">
        <v>133</v>
      </c>
      <c r="J136" s="33" t="s">
        <v>134</v>
      </c>
      <c r="K136" s="33" t="s">
        <v>135</v>
      </c>
      <c r="L136" s="33" t="s">
        <v>133</v>
      </c>
      <c r="M136" s="33" t="s">
        <v>134</v>
      </c>
      <c r="N136" s="33" t="s">
        <v>135</v>
      </c>
      <c r="O136" s="113"/>
      <c r="P136" s="115"/>
    </row>
    <row r="137" spans="1:16">
      <c r="A137" s="33">
        <v>1</v>
      </c>
      <c r="B137" s="98">
        <v>2</v>
      </c>
      <c r="C137" s="106"/>
      <c r="D137" s="99"/>
      <c r="E137" s="48"/>
      <c r="F137" s="33">
        <v>3</v>
      </c>
      <c r="G137" s="33">
        <v>4</v>
      </c>
      <c r="H137" s="33">
        <v>5</v>
      </c>
      <c r="I137" s="33">
        <v>6</v>
      </c>
      <c r="J137" s="33">
        <v>7</v>
      </c>
      <c r="K137" s="33">
        <v>8</v>
      </c>
      <c r="L137" s="33">
        <v>9</v>
      </c>
      <c r="M137" s="33">
        <v>10</v>
      </c>
      <c r="N137" s="33">
        <v>11</v>
      </c>
      <c r="O137" s="98">
        <v>12</v>
      </c>
      <c r="P137" s="99"/>
    </row>
    <row r="138" spans="1:16">
      <c r="A138" s="46"/>
      <c r="B138" s="103" t="s">
        <v>136</v>
      </c>
      <c r="C138" s="104"/>
      <c r="D138" s="105"/>
      <c r="E138" s="57"/>
      <c r="F138" s="33"/>
      <c r="G138" s="33"/>
      <c r="H138" s="33"/>
      <c r="I138" s="33"/>
      <c r="J138" s="33"/>
      <c r="K138" s="33"/>
      <c r="L138" s="33"/>
      <c r="M138" s="33"/>
      <c r="N138" s="33"/>
      <c r="O138" s="98"/>
      <c r="P138" s="99"/>
    </row>
    <row r="139" spans="1:16">
      <c r="A139" s="46"/>
      <c r="B139" s="100" t="s">
        <v>137</v>
      </c>
      <c r="C139" s="101"/>
      <c r="D139" s="102"/>
      <c r="E139" s="48"/>
      <c r="F139" s="33"/>
      <c r="G139" s="33"/>
      <c r="H139" s="33"/>
      <c r="I139" s="33"/>
      <c r="J139" s="33"/>
      <c r="K139" s="33"/>
      <c r="L139" s="33"/>
      <c r="M139" s="33"/>
      <c r="N139" s="33"/>
      <c r="O139" s="98"/>
      <c r="P139" s="99"/>
    </row>
    <row r="140" spans="1:16">
      <c r="A140" s="46"/>
      <c r="B140" s="95" t="s">
        <v>138</v>
      </c>
      <c r="C140" s="96"/>
      <c r="D140" s="97"/>
      <c r="E140" s="58"/>
      <c r="F140" s="33"/>
      <c r="G140" s="33"/>
      <c r="H140" s="33"/>
      <c r="I140" s="33"/>
      <c r="J140" s="33"/>
      <c r="K140" s="33"/>
      <c r="L140" s="33"/>
      <c r="M140" s="33"/>
      <c r="N140" s="33"/>
      <c r="O140" s="98"/>
      <c r="P140" s="99"/>
    </row>
    <row r="141" spans="1:16">
      <c r="A141" s="46"/>
      <c r="B141" s="100" t="s">
        <v>139</v>
      </c>
      <c r="C141" s="101"/>
      <c r="D141" s="102"/>
      <c r="E141" s="48"/>
      <c r="F141" s="33" t="s">
        <v>140</v>
      </c>
      <c r="G141" s="33"/>
      <c r="H141" s="33"/>
      <c r="I141" s="33" t="s">
        <v>140</v>
      </c>
      <c r="J141" s="33"/>
      <c r="K141" s="33"/>
      <c r="L141" s="33" t="s">
        <v>140</v>
      </c>
      <c r="M141" s="33"/>
      <c r="N141" s="33"/>
      <c r="O141" s="98"/>
      <c r="P141" s="99"/>
    </row>
    <row r="142" spans="1:16">
      <c r="A142" s="46"/>
      <c r="B142" s="103" t="s">
        <v>65</v>
      </c>
      <c r="C142" s="104"/>
      <c r="D142" s="105"/>
      <c r="E142" s="57"/>
      <c r="F142" s="33"/>
      <c r="G142" s="33"/>
      <c r="H142" s="33"/>
      <c r="I142" s="33"/>
      <c r="J142" s="33"/>
      <c r="K142" s="33"/>
      <c r="L142" s="33"/>
      <c r="M142" s="33"/>
      <c r="N142" s="33"/>
      <c r="O142" s="98"/>
      <c r="P142" s="99"/>
    </row>
    <row r="143" spans="1:16">
      <c r="A143" s="18"/>
      <c r="B143" s="18"/>
      <c r="C143" s="18"/>
      <c r="D143" s="18"/>
      <c r="E143" s="18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</row>
    <row r="144" spans="1:16" ht="55.5" customHeight="1" thickBot="1">
      <c r="A144" s="18"/>
      <c r="B144" s="94" t="s">
        <v>150</v>
      </c>
      <c r="C144" s="94"/>
      <c r="D144" s="94"/>
      <c r="E144" s="94"/>
      <c r="F144" s="94"/>
      <c r="G144" s="94"/>
      <c r="H144" s="70"/>
      <c r="I144" s="82"/>
      <c r="J144" s="82"/>
      <c r="K144" s="82"/>
      <c r="L144" s="70"/>
      <c r="M144" s="80" t="s">
        <v>145</v>
      </c>
      <c r="N144" s="80"/>
      <c r="O144" s="80"/>
      <c r="P144" s="59"/>
    </row>
    <row r="145" spans="1:16" ht="15.75" customHeight="1">
      <c r="A145" s="18"/>
      <c r="B145" s="92" t="s">
        <v>141</v>
      </c>
      <c r="C145" s="92"/>
      <c r="D145" s="92"/>
      <c r="E145" s="19"/>
      <c r="F145" s="1"/>
      <c r="G145" s="83"/>
      <c r="H145" s="83"/>
      <c r="I145" s="83" t="s">
        <v>142</v>
      </c>
      <c r="J145" s="83"/>
      <c r="K145" s="83"/>
      <c r="L145" s="71"/>
      <c r="M145" s="81" t="s">
        <v>143</v>
      </c>
      <c r="N145" s="81"/>
      <c r="O145" s="81"/>
      <c r="P145" s="59"/>
    </row>
    <row r="146" spans="1:16" ht="15" customHeight="1">
      <c r="A146" s="18"/>
      <c r="B146" s="91" t="s">
        <v>144</v>
      </c>
      <c r="C146" s="91"/>
      <c r="D146" s="18"/>
      <c r="E146" s="18"/>
      <c r="F146" s="56"/>
      <c r="G146" s="56"/>
      <c r="H146" s="56"/>
      <c r="I146" s="56"/>
      <c r="J146" s="71"/>
      <c r="K146" s="71"/>
      <c r="L146" s="71"/>
      <c r="M146" s="69"/>
      <c r="N146" s="69"/>
      <c r="O146" s="69"/>
      <c r="P146" s="59"/>
    </row>
    <row r="147" spans="1:16" ht="37.5" customHeight="1" thickBot="1">
      <c r="A147" s="18"/>
      <c r="B147" s="94" t="s">
        <v>153</v>
      </c>
      <c r="C147" s="94"/>
      <c r="D147" s="94"/>
      <c r="E147" s="94"/>
      <c r="F147" s="94"/>
      <c r="G147" s="94"/>
      <c r="H147" s="69"/>
      <c r="I147" s="82"/>
      <c r="J147" s="82"/>
      <c r="K147" s="82"/>
      <c r="L147" s="69"/>
      <c r="M147" s="80" t="s">
        <v>151</v>
      </c>
      <c r="N147" s="80"/>
      <c r="O147" s="80"/>
      <c r="P147" s="59"/>
    </row>
    <row r="148" spans="1:16" ht="15.75" customHeight="1">
      <c r="A148" s="1"/>
      <c r="B148" s="92" t="s">
        <v>141</v>
      </c>
      <c r="C148" s="92"/>
      <c r="D148" s="92"/>
      <c r="E148" s="1"/>
      <c r="F148" s="1"/>
      <c r="G148" s="93"/>
      <c r="H148" s="93"/>
      <c r="I148" s="83" t="s">
        <v>142</v>
      </c>
      <c r="J148" s="83"/>
      <c r="K148" s="83"/>
      <c r="L148" s="69"/>
      <c r="M148" s="81" t="s">
        <v>143</v>
      </c>
      <c r="N148" s="81"/>
      <c r="O148" s="81"/>
      <c r="P148" s="60"/>
    </row>
    <row r="149" spans="1:16" ht="15.75">
      <c r="A149" s="56"/>
      <c r="B149" s="56"/>
      <c r="C149" s="56"/>
      <c r="D149" s="56"/>
      <c r="E149" s="56"/>
      <c r="F149" s="56"/>
      <c r="G149" s="56"/>
      <c r="H149" s="56"/>
      <c r="I149" s="56"/>
      <c r="J149" s="69"/>
      <c r="K149" s="69"/>
      <c r="L149" s="69"/>
      <c r="M149" s="60"/>
      <c r="N149" s="60"/>
      <c r="O149" s="60"/>
      <c r="P149" s="60"/>
    </row>
    <row r="150" spans="1:16" ht="15.7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60"/>
      <c r="N150" s="60"/>
      <c r="O150" s="60"/>
      <c r="P150" s="60"/>
    </row>
    <row r="151" spans="1:16" ht="15.75" customHeight="1">
      <c r="A151" s="75" t="s">
        <v>152</v>
      </c>
      <c r="B151" s="75"/>
      <c r="C151" s="75"/>
      <c r="D151" s="75"/>
      <c r="E151" s="75"/>
      <c r="F151" s="75"/>
      <c r="G151" s="60"/>
      <c r="H151" s="60"/>
      <c r="I151" s="60"/>
      <c r="J151" s="60"/>
      <c r="K151" s="60"/>
      <c r="L151" s="60"/>
      <c r="M151" s="60"/>
      <c r="N151" s="60"/>
      <c r="O151" s="60"/>
      <c r="P151" s="60"/>
    </row>
    <row r="152" spans="1:16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</row>
  </sheetData>
  <mergeCells count="390">
    <mergeCell ref="B16:C16"/>
    <mergeCell ref="E16:N16"/>
    <mergeCell ref="B17:C17"/>
    <mergeCell ref="E17:K17"/>
    <mergeCell ref="B18:C18"/>
    <mergeCell ref="E18:N18"/>
    <mergeCell ref="J5:K5"/>
    <mergeCell ref="J6:P6"/>
    <mergeCell ref="K7:O7"/>
    <mergeCell ref="A13:P13"/>
    <mergeCell ref="A14:P14"/>
    <mergeCell ref="G15:J15"/>
    <mergeCell ref="B40:P40"/>
    <mergeCell ref="A44:B44"/>
    <mergeCell ref="C44:D44"/>
    <mergeCell ref="E44:F44"/>
    <mergeCell ref="G44:P44"/>
    <mergeCell ref="B39:P39"/>
    <mergeCell ref="B34:P34"/>
    <mergeCell ref="B35:P35"/>
    <mergeCell ref="B19:C19"/>
    <mergeCell ref="E19:K19"/>
    <mergeCell ref="B20:C20"/>
    <mergeCell ref="G20:O20"/>
    <mergeCell ref="B21:C21"/>
    <mergeCell ref="G21:P21"/>
    <mergeCell ref="A47:B47"/>
    <mergeCell ref="C47:D47"/>
    <mergeCell ref="E47:F47"/>
    <mergeCell ref="G47:P47"/>
    <mergeCell ref="A48:B48"/>
    <mergeCell ref="C48:D48"/>
    <mergeCell ref="E48:F48"/>
    <mergeCell ref="G48:P48"/>
    <mergeCell ref="A45:B45"/>
    <mergeCell ref="C45:D45"/>
    <mergeCell ref="E45:F45"/>
    <mergeCell ref="G45:P45"/>
    <mergeCell ref="A46:B46"/>
    <mergeCell ref="C46:D46"/>
    <mergeCell ref="E46:F46"/>
    <mergeCell ref="G46:P46"/>
    <mergeCell ref="C52:D52"/>
    <mergeCell ref="E52:J52"/>
    <mergeCell ref="K52:L52"/>
    <mergeCell ref="M52:N52"/>
    <mergeCell ref="O52:P52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9:D59"/>
    <mergeCell ref="E59:J59"/>
    <mergeCell ref="K59:L59"/>
    <mergeCell ref="M59:N59"/>
    <mergeCell ref="O59:P59"/>
    <mergeCell ref="E60:J60"/>
    <mergeCell ref="K60:L60"/>
    <mergeCell ref="M60:N60"/>
    <mergeCell ref="O60:P60"/>
    <mergeCell ref="C61:D61"/>
    <mergeCell ref="E61:J61"/>
    <mergeCell ref="K61:L61"/>
    <mergeCell ref="M61:N61"/>
    <mergeCell ref="O61:P61"/>
    <mergeCell ref="O66:P66"/>
    <mergeCell ref="B67:F67"/>
    <mergeCell ref="G67:H67"/>
    <mergeCell ref="I67:K67"/>
    <mergeCell ref="L67:N67"/>
    <mergeCell ref="O67:P67"/>
    <mergeCell ref="I63:N63"/>
    <mergeCell ref="A66:A67"/>
    <mergeCell ref="B66:F66"/>
    <mergeCell ref="G66:H66"/>
    <mergeCell ref="I66:K66"/>
    <mergeCell ref="L66:N66"/>
    <mergeCell ref="B68:F68"/>
    <mergeCell ref="G68:H68"/>
    <mergeCell ref="I68:K68"/>
    <mergeCell ref="L68:N68"/>
    <mergeCell ref="O68:P68"/>
    <mergeCell ref="B69:F69"/>
    <mergeCell ref="G69:H69"/>
    <mergeCell ref="I69:K69"/>
    <mergeCell ref="L69:N69"/>
    <mergeCell ref="O69:P69"/>
    <mergeCell ref="C73:H73"/>
    <mergeCell ref="I73:J73"/>
    <mergeCell ref="K73:M73"/>
    <mergeCell ref="N73:P73"/>
    <mergeCell ref="C74:H74"/>
    <mergeCell ref="I74:J74"/>
    <mergeCell ref="K74:M74"/>
    <mergeCell ref="N74:P74"/>
    <mergeCell ref="B70:F70"/>
    <mergeCell ref="G70:H70"/>
    <mergeCell ref="I70:K70"/>
    <mergeCell ref="L70:N70"/>
    <mergeCell ref="O70:P70"/>
    <mergeCell ref="B72:P72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P76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85:H85"/>
    <mergeCell ref="I85:J85"/>
    <mergeCell ref="K85:M85"/>
    <mergeCell ref="N85:P85"/>
    <mergeCell ref="C86:H86"/>
    <mergeCell ref="I86:J86"/>
    <mergeCell ref="K86:M86"/>
    <mergeCell ref="N86:P86"/>
    <mergeCell ref="C83:H83"/>
    <mergeCell ref="I83:J83"/>
    <mergeCell ref="K83:M83"/>
    <mergeCell ref="N83:P83"/>
    <mergeCell ref="C84:H84"/>
    <mergeCell ref="I84:J84"/>
    <mergeCell ref="K84:M84"/>
    <mergeCell ref="N84:P84"/>
    <mergeCell ref="C89:H89"/>
    <mergeCell ref="I89:J89"/>
    <mergeCell ref="K89:M89"/>
    <mergeCell ref="N89:P89"/>
    <mergeCell ref="C90:H90"/>
    <mergeCell ref="I90:J90"/>
    <mergeCell ref="K90:M90"/>
    <mergeCell ref="N90:P90"/>
    <mergeCell ref="C87:H87"/>
    <mergeCell ref="I87:J87"/>
    <mergeCell ref="K87:M87"/>
    <mergeCell ref="N87:P87"/>
    <mergeCell ref="C88:P88"/>
    <mergeCell ref="C93:H93"/>
    <mergeCell ref="I93:J93"/>
    <mergeCell ref="K93:M93"/>
    <mergeCell ref="N93:P93"/>
    <mergeCell ref="C94:H94"/>
    <mergeCell ref="I94:J94"/>
    <mergeCell ref="K94:M94"/>
    <mergeCell ref="N94:P94"/>
    <mergeCell ref="C91:H91"/>
    <mergeCell ref="I91:J91"/>
    <mergeCell ref="K91:M91"/>
    <mergeCell ref="N91:P91"/>
    <mergeCell ref="C92:H92"/>
    <mergeCell ref="I92:J92"/>
    <mergeCell ref="K92:M92"/>
    <mergeCell ref="N92:P92"/>
    <mergeCell ref="C97:P97"/>
    <mergeCell ref="C95:H95"/>
    <mergeCell ref="I95:J95"/>
    <mergeCell ref="K95:M95"/>
    <mergeCell ref="N95:P95"/>
    <mergeCell ref="C96:H96"/>
    <mergeCell ref="I96:J96"/>
    <mergeCell ref="K96:M96"/>
    <mergeCell ref="N96:P96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C98:H98"/>
    <mergeCell ref="I98:J98"/>
    <mergeCell ref="K98:M98"/>
    <mergeCell ref="N98:P98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H101"/>
    <mergeCell ref="I101:J101"/>
    <mergeCell ref="K101:M101"/>
    <mergeCell ref="N101:P101"/>
    <mergeCell ref="C102:H102"/>
    <mergeCell ref="I102:J102"/>
    <mergeCell ref="K102:M102"/>
    <mergeCell ref="N102:P102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C105:H105"/>
    <mergeCell ref="I105:J105"/>
    <mergeCell ref="K105:M105"/>
    <mergeCell ref="N105:P105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9:H109"/>
    <mergeCell ref="I109:J109"/>
    <mergeCell ref="K109:M109"/>
    <mergeCell ref="N109:P109"/>
    <mergeCell ref="C110:H110"/>
    <mergeCell ref="I110:J110"/>
    <mergeCell ref="K110:M110"/>
    <mergeCell ref="N110:P110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C123:H123"/>
    <mergeCell ref="I123:J123"/>
    <mergeCell ref="K123:M123"/>
    <mergeCell ref="N123:P123"/>
    <mergeCell ref="C124:P124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C127:H127"/>
    <mergeCell ref="I127:J127"/>
    <mergeCell ref="K127:M127"/>
    <mergeCell ref="N127:P127"/>
    <mergeCell ref="C128:H128"/>
    <mergeCell ref="I128:J128"/>
    <mergeCell ref="K128:M128"/>
    <mergeCell ref="N128:P128"/>
    <mergeCell ref="C125:H125"/>
    <mergeCell ref="I125:J125"/>
    <mergeCell ref="K125:M125"/>
    <mergeCell ref="N125:P125"/>
    <mergeCell ref="C126:H126"/>
    <mergeCell ref="I126:J126"/>
    <mergeCell ref="K126:M126"/>
    <mergeCell ref="N126:P126"/>
    <mergeCell ref="C131:H131"/>
    <mergeCell ref="I131:J131"/>
    <mergeCell ref="K131:M131"/>
    <mergeCell ref="N131:P131"/>
    <mergeCell ref="C132:H132"/>
    <mergeCell ref="I132:J132"/>
    <mergeCell ref="K132:M132"/>
    <mergeCell ref="N132:P132"/>
    <mergeCell ref="C129:H129"/>
    <mergeCell ref="I129:J129"/>
    <mergeCell ref="K129:M129"/>
    <mergeCell ref="N129:P129"/>
    <mergeCell ref="C130:H130"/>
    <mergeCell ref="I130:J130"/>
    <mergeCell ref="K130:M130"/>
    <mergeCell ref="N130:P130"/>
    <mergeCell ref="B137:D137"/>
    <mergeCell ref="O137:P137"/>
    <mergeCell ref="B138:D138"/>
    <mergeCell ref="O138:P138"/>
    <mergeCell ref="B139:D139"/>
    <mergeCell ref="O139:P139"/>
    <mergeCell ref="B134:O134"/>
    <mergeCell ref="A135:A136"/>
    <mergeCell ref="B135:D136"/>
    <mergeCell ref="E135:E136"/>
    <mergeCell ref="F135:H135"/>
    <mergeCell ref="I135:K135"/>
    <mergeCell ref="L135:N135"/>
    <mergeCell ref="O135:P136"/>
    <mergeCell ref="B148:D148"/>
    <mergeCell ref="G148:H148"/>
    <mergeCell ref="B147:G147"/>
    <mergeCell ref="I148:K148"/>
    <mergeCell ref="B145:D145"/>
    <mergeCell ref="G145:H145"/>
    <mergeCell ref="B144:G144"/>
    <mergeCell ref="B140:D140"/>
    <mergeCell ref="O140:P140"/>
    <mergeCell ref="B141:D141"/>
    <mergeCell ref="O141:P141"/>
    <mergeCell ref="B142:D142"/>
    <mergeCell ref="O142:P142"/>
    <mergeCell ref="A151:F151"/>
    <mergeCell ref="C115:P115"/>
    <mergeCell ref="C106:P106"/>
    <mergeCell ref="O12:P12"/>
    <mergeCell ref="M144:O144"/>
    <mergeCell ref="M145:O145"/>
    <mergeCell ref="M147:O147"/>
    <mergeCell ref="M148:O148"/>
    <mergeCell ref="I144:K144"/>
    <mergeCell ref="I145:K145"/>
    <mergeCell ref="I147:K147"/>
    <mergeCell ref="B36:P36"/>
    <mergeCell ref="B37:P37"/>
    <mergeCell ref="B38:P38"/>
    <mergeCell ref="G41:P41"/>
    <mergeCell ref="B26:P26"/>
    <mergeCell ref="B27:P27"/>
    <mergeCell ref="B28:P28"/>
    <mergeCell ref="B29:P29"/>
    <mergeCell ref="B30:P30"/>
    <mergeCell ref="B31:P31"/>
    <mergeCell ref="B32:P32"/>
    <mergeCell ref="B33:P33"/>
    <mergeCell ref="B146:C146"/>
  </mergeCells>
  <pageMargins left="0.23622047244094491" right="0.15748031496062992" top="0.59" bottom="0.19685039370078741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6030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2018-03-29T05:44:13Z</dcterms:modified>
</cp:coreProperties>
</file>